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Бюджет на 2020 год и плановый период 2021-2022\"/>
    </mc:Choice>
  </mc:AlternateContent>
  <bookViews>
    <workbookView xWindow="0" yWindow="0" windowWidth="17235" windowHeight="5340" activeTab="1"/>
  </bookViews>
  <sheets>
    <sheet name="Разд." sheetId="2" r:id="rId1"/>
    <sheet name="программы" sheetId="8" r:id="rId2"/>
    <sheet name="деффицит" sheetId="9" state="hidden" r:id="rId3"/>
    <sheet name="ГРБС" sheetId="3" r:id="rId4"/>
  </sheets>
  <definedNames>
    <definedName name="_xlnm.Print_Titles" localSheetId="3">ГРБС!$21:$21</definedName>
    <definedName name="_xlnm.Print_Titles" localSheetId="2">деффицит!$16:$17</definedName>
    <definedName name="_xlnm.Print_Titles" localSheetId="1">программы!$16:$16</definedName>
    <definedName name="_xlnm.Print_Titles" localSheetId="0">Разд.!$22:$22</definedName>
    <definedName name="_xlnm.Print_Area" localSheetId="3">ГРБС!$B$1:$P$598</definedName>
    <definedName name="_xlnm.Print_Area" localSheetId="2">деффицит!$A$4:$I$26</definedName>
    <definedName name="_xlnm.Print_Area" localSheetId="1">программы!$A$1:$F$46</definedName>
    <definedName name="_xlnm.Print_Area" localSheetId="0">Разд.!$A$1:$H$563</definedName>
  </definedNames>
  <calcPr calcId="152511"/>
</workbook>
</file>

<file path=xl/calcChain.xml><?xml version="1.0" encoding="utf-8"?>
<calcChain xmlns="http://schemas.openxmlformats.org/spreadsheetml/2006/main">
  <c r="I252" i="3" l="1"/>
  <c r="J252" i="3"/>
  <c r="K252" i="3"/>
  <c r="L252" i="3"/>
  <c r="M252" i="3"/>
  <c r="N252" i="3"/>
  <c r="O252" i="3"/>
  <c r="P252" i="3"/>
  <c r="H252" i="3"/>
  <c r="B256" i="3"/>
  <c r="B257" i="3"/>
  <c r="B258" i="3"/>
  <c r="B259" i="3" s="1"/>
  <c r="B260" i="3" s="1"/>
  <c r="A270" i="2"/>
  <c r="A271" i="2"/>
  <c r="A272" i="2"/>
  <c r="A273" i="2" s="1"/>
  <c r="A274" i="2" s="1"/>
  <c r="A275" i="2" s="1"/>
  <c r="A276" i="2" s="1"/>
  <c r="A277" i="2" s="1"/>
  <c r="H511" i="2" l="1"/>
  <c r="G511" i="2"/>
  <c r="F511" i="2"/>
  <c r="I390" i="3"/>
  <c r="J390" i="3"/>
  <c r="K390" i="3"/>
  <c r="L390" i="3"/>
  <c r="M390" i="3"/>
  <c r="N390" i="3"/>
  <c r="O390" i="3"/>
  <c r="P390" i="3"/>
  <c r="H390" i="3"/>
  <c r="H328" i="2" l="1"/>
  <c r="G328" i="2"/>
  <c r="F328" i="2"/>
  <c r="H329" i="2"/>
  <c r="G329" i="2"/>
  <c r="F329" i="2"/>
  <c r="H330" i="2"/>
  <c r="G330" i="2"/>
  <c r="F330" i="2"/>
  <c r="H331" i="2"/>
  <c r="G331" i="2"/>
  <c r="F331" i="2"/>
  <c r="H332" i="2"/>
  <c r="G332" i="2"/>
  <c r="F332" i="2"/>
  <c r="F327" i="2" l="1"/>
  <c r="G327" i="2"/>
  <c r="H327" i="2"/>
  <c r="O365" i="3"/>
  <c r="O139" i="3"/>
  <c r="P212" i="3" l="1"/>
  <c r="H254" i="2" l="1"/>
  <c r="G254" i="2"/>
  <c r="H256" i="2"/>
  <c r="G256" i="2"/>
  <c r="H288" i="2"/>
  <c r="G59" i="2"/>
  <c r="H58" i="2"/>
  <c r="G58" i="2"/>
  <c r="F59" i="2"/>
  <c r="F58" i="2"/>
  <c r="F53" i="2"/>
  <c r="F52" i="2"/>
  <c r="H302" i="2"/>
  <c r="H301" i="2" s="1"/>
  <c r="H300" i="2" s="1"/>
  <c r="H299" i="2" s="1"/>
  <c r="H298" i="2" s="1"/>
  <c r="G302" i="2"/>
  <c r="G301" i="2" s="1"/>
  <c r="G300" i="2" s="1"/>
  <c r="G299" i="2" s="1"/>
  <c r="G298" i="2" s="1"/>
  <c r="H120" i="2"/>
  <c r="G120" i="2"/>
  <c r="G57" i="2" l="1"/>
  <c r="I451" i="3"/>
  <c r="J451" i="3"/>
  <c r="K451" i="3"/>
  <c r="L451" i="3"/>
  <c r="M451" i="3"/>
  <c r="N451" i="3"/>
  <c r="O451" i="3"/>
  <c r="P451" i="3"/>
  <c r="H322" i="2"/>
  <c r="G322" i="2"/>
  <c r="H321" i="2"/>
  <c r="G321" i="2"/>
  <c r="H320" i="2"/>
  <c r="G320" i="2"/>
  <c r="I443" i="3"/>
  <c r="J443" i="3"/>
  <c r="K443" i="3"/>
  <c r="L443" i="3"/>
  <c r="M443" i="3"/>
  <c r="N443" i="3"/>
  <c r="O443" i="3"/>
  <c r="P443" i="3"/>
  <c r="H325" i="2"/>
  <c r="G325" i="2"/>
  <c r="H324" i="2"/>
  <c r="G324" i="2"/>
  <c r="H326" i="2"/>
  <c r="G326" i="2"/>
  <c r="I447" i="3"/>
  <c r="J447" i="3"/>
  <c r="K447" i="3"/>
  <c r="L447" i="3"/>
  <c r="M447" i="3"/>
  <c r="N447" i="3"/>
  <c r="O447" i="3"/>
  <c r="P447" i="3"/>
  <c r="H335" i="2"/>
  <c r="G335" i="2"/>
  <c r="H336" i="2"/>
  <c r="G336" i="2"/>
  <c r="I458" i="3"/>
  <c r="J458" i="3"/>
  <c r="K458" i="3"/>
  <c r="L458" i="3"/>
  <c r="M458" i="3"/>
  <c r="N458" i="3"/>
  <c r="O458" i="3"/>
  <c r="P458" i="3"/>
  <c r="Q458" i="3"/>
  <c r="H338" i="2"/>
  <c r="G338" i="2"/>
  <c r="H339" i="2"/>
  <c r="G339" i="2"/>
  <c r="I461" i="3"/>
  <c r="J461" i="3"/>
  <c r="K461" i="3"/>
  <c r="L461" i="3"/>
  <c r="M461" i="3"/>
  <c r="N461" i="3"/>
  <c r="O461" i="3"/>
  <c r="P461" i="3"/>
  <c r="Q461" i="3"/>
  <c r="H461" i="3"/>
  <c r="H353" i="2"/>
  <c r="H354" i="2"/>
  <c r="H355" i="2"/>
  <c r="H356" i="2"/>
  <c r="G353" i="2"/>
  <c r="G354" i="2"/>
  <c r="G355" i="2"/>
  <c r="G356" i="2"/>
  <c r="H357" i="2"/>
  <c r="G357" i="2"/>
  <c r="I476" i="3"/>
  <c r="J476" i="3"/>
  <c r="K476" i="3"/>
  <c r="L476" i="3"/>
  <c r="M476" i="3"/>
  <c r="N476" i="3"/>
  <c r="O476" i="3"/>
  <c r="P476" i="3"/>
  <c r="H345" i="2"/>
  <c r="H346" i="2"/>
  <c r="G345" i="2"/>
  <c r="G346" i="2"/>
  <c r="H347" i="2"/>
  <c r="G347" i="2"/>
  <c r="I468" i="3"/>
  <c r="J468" i="3"/>
  <c r="K468" i="3"/>
  <c r="L468" i="3"/>
  <c r="M468" i="3"/>
  <c r="N468" i="3"/>
  <c r="O468" i="3"/>
  <c r="P468" i="3"/>
  <c r="I348" i="2"/>
  <c r="H349" i="2"/>
  <c r="H350" i="2"/>
  <c r="G349" i="2"/>
  <c r="G350" i="2"/>
  <c r="H351" i="2"/>
  <c r="G351" i="2"/>
  <c r="I472" i="3"/>
  <c r="J472" i="3"/>
  <c r="K472" i="3"/>
  <c r="L472" i="3"/>
  <c r="M472" i="3"/>
  <c r="N472" i="3"/>
  <c r="O472" i="3"/>
  <c r="P472" i="3"/>
  <c r="H359" i="2"/>
  <c r="H360" i="2"/>
  <c r="G359" i="2"/>
  <c r="G360" i="2"/>
  <c r="H361" i="2"/>
  <c r="G361" i="2"/>
  <c r="I482" i="3"/>
  <c r="J482" i="3"/>
  <c r="K482" i="3"/>
  <c r="L482" i="3"/>
  <c r="M482" i="3"/>
  <c r="N482" i="3"/>
  <c r="O482" i="3"/>
  <c r="P482" i="3"/>
  <c r="H363" i="2"/>
  <c r="H364" i="2"/>
  <c r="G363" i="2"/>
  <c r="G364" i="2"/>
  <c r="H365" i="2"/>
  <c r="G365" i="2"/>
  <c r="I486" i="3"/>
  <c r="J486" i="3"/>
  <c r="K486" i="3"/>
  <c r="L486" i="3"/>
  <c r="M486" i="3"/>
  <c r="N486" i="3"/>
  <c r="O486" i="3"/>
  <c r="P486" i="3"/>
  <c r="H367" i="2"/>
  <c r="H366" i="2" s="1"/>
  <c r="G367" i="2"/>
  <c r="G366" i="2" s="1"/>
  <c r="I490" i="3"/>
  <c r="J490" i="3"/>
  <c r="K490" i="3"/>
  <c r="L490" i="3"/>
  <c r="M490" i="3"/>
  <c r="N490" i="3"/>
  <c r="O490" i="3"/>
  <c r="P490" i="3"/>
  <c r="O457" i="3" l="1"/>
  <c r="K457" i="3"/>
  <c r="M457" i="3"/>
  <c r="I457" i="3"/>
  <c r="P457" i="3"/>
  <c r="L457" i="3"/>
  <c r="N457" i="3"/>
  <c r="J457" i="3"/>
  <c r="G337" i="2"/>
  <c r="P442" i="3"/>
  <c r="P441" i="3" s="1"/>
  <c r="M467" i="3"/>
  <c r="I467" i="3"/>
  <c r="M442" i="3"/>
  <c r="M441" i="3" s="1"/>
  <c r="M440" i="3" s="1"/>
  <c r="M439" i="3" s="1"/>
  <c r="I442" i="3"/>
  <c r="I441" i="3" s="1"/>
  <c r="L442" i="3"/>
  <c r="L441" i="3" s="1"/>
  <c r="H337" i="2"/>
  <c r="H334" i="2"/>
  <c r="O442" i="3"/>
  <c r="O441" i="3" s="1"/>
  <c r="K442" i="3"/>
  <c r="K441" i="3" s="1"/>
  <c r="H319" i="2"/>
  <c r="N442" i="3"/>
  <c r="N441" i="3" s="1"/>
  <c r="J442" i="3"/>
  <c r="J441" i="3" s="1"/>
  <c r="G319" i="2"/>
  <c r="N467" i="3"/>
  <c r="J467" i="3"/>
  <c r="P467" i="3"/>
  <c r="P466" i="3" s="1"/>
  <c r="L467" i="3"/>
  <c r="O467" i="3"/>
  <c r="O466" i="3" s="1"/>
  <c r="K467" i="3"/>
  <c r="G334" i="2"/>
  <c r="G344" i="2"/>
  <c r="H323" i="2"/>
  <c r="G323" i="2"/>
  <c r="H344" i="2"/>
  <c r="G352" i="2"/>
  <c r="H362" i="2"/>
  <c r="G358" i="2"/>
  <c r="H348" i="2"/>
  <c r="G362" i="2"/>
  <c r="H358" i="2"/>
  <c r="G348" i="2"/>
  <c r="H352" i="2"/>
  <c r="H370" i="2"/>
  <c r="H369" i="2" s="1"/>
  <c r="G370" i="2"/>
  <c r="G369" i="2" s="1"/>
  <c r="I493" i="3"/>
  <c r="J493" i="3"/>
  <c r="K493" i="3"/>
  <c r="L493" i="3"/>
  <c r="M493" i="3"/>
  <c r="N493" i="3"/>
  <c r="O493" i="3"/>
  <c r="P493" i="3"/>
  <c r="H372" i="2"/>
  <c r="H371" i="2" s="1"/>
  <c r="G372" i="2"/>
  <c r="G371" i="2" s="1"/>
  <c r="I495" i="3"/>
  <c r="J495" i="3"/>
  <c r="K495" i="3"/>
  <c r="L495" i="3"/>
  <c r="M495" i="3"/>
  <c r="N495" i="3"/>
  <c r="O495" i="3"/>
  <c r="P495" i="3"/>
  <c r="H375" i="2"/>
  <c r="H376" i="2"/>
  <c r="G375" i="2"/>
  <c r="G376" i="2"/>
  <c r="H374" i="2"/>
  <c r="G374" i="2"/>
  <c r="I497" i="3"/>
  <c r="J497" i="3"/>
  <c r="K497" i="3"/>
  <c r="L497" i="3"/>
  <c r="M497" i="3"/>
  <c r="N497" i="3"/>
  <c r="O497" i="3"/>
  <c r="P497" i="3"/>
  <c r="H378" i="2"/>
  <c r="G378" i="2"/>
  <c r="H379" i="2"/>
  <c r="G379" i="2"/>
  <c r="F379" i="2"/>
  <c r="I501" i="3"/>
  <c r="J501" i="3"/>
  <c r="K501" i="3"/>
  <c r="L501" i="3"/>
  <c r="M501" i="3"/>
  <c r="N501" i="3"/>
  <c r="O501" i="3"/>
  <c r="P501" i="3"/>
  <c r="H501" i="3"/>
  <c r="H384" i="2"/>
  <c r="G384" i="2"/>
  <c r="H385" i="2"/>
  <c r="G385" i="2"/>
  <c r="I507" i="3"/>
  <c r="J507" i="3"/>
  <c r="K507" i="3"/>
  <c r="L507" i="3"/>
  <c r="M507" i="3"/>
  <c r="N507" i="3"/>
  <c r="O507" i="3"/>
  <c r="P507" i="3"/>
  <c r="H387" i="2"/>
  <c r="H386" i="2" s="1"/>
  <c r="G387" i="2"/>
  <c r="G386" i="2" s="1"/>
  <c r="I510" i="3"/>
  <c r="J510" i="3"/>
  <c r="K510" i="3"/>
  <c r="L510" i="3"/>
  <c r="M510" i="3"/>
  <c r="N510" i="3"/>
  <c r="O510" i="3"/>
  <c r="P510" i="3"/>
  <c r="H390" i="2"/>
  <c r="H389" i="2" s="1"/>
  <c r="G390" i="2"/>
  <c r="G389" i="2" s="1"/>
  <c r="F390" i="2"/>
  <c r="F389" i="2" s="1"/>
  <c r="H392" i="2"/>
  <c r="H391" i="2" s="1"/>
  <c r="G392" i="2"/>
  <c r="G391" i="2" s="1"/>
  <c r="F392" i="2"/>
  <c r="F391" i="2" s="1"/>
  <c r="I513" i="3"/>
  <c r="J513" i="3"/>
  <c r="K513" i="3"/>
  <c r="L513" i="3"/>
  <c r="M513" i="3"/>
  <c r="N513" i="3"/>
  <c r="O513" i="3"/>
  <c r="P513" i="3"/>
  <c r="H513" i="3"/>
  <c r="I515" i="3"/>
  <c r="J515" i="3"/>
  <c r="K515" i="3"/>
  <c r="L515" i="3"/>
  <c r="M515" i="3"/>
  <c r="N515" i="3"/>
  <c r="O515" i="3"/>
  <c r="P515" i="3"/>
  <c r="H515" i="3"/>
  <c r="I388" i="2"/>
  <c r="H394" i="2"/>
  <c r="G394" i="2"/>
  <c r="H395" i="2"/>
  <c r="G395" i="2"/>
  <c r="I517" i="3"/>
  <c r="J517" i="3"/>
  <c r="K517" i="3"/>
  <c r="L517" i="3"/>
  <c r="M517" i="3"/>
  <c r="N517" i="3"/>
  <c r="O517" i="3"/>
  <c r="P517" i="3"/>
  <c r="H423" i="2"/>
  <c r="H422" i="2" s="1"/>
  <c r="G423" i="2"/>
  <c r="G422" i="2" s="1"/>
  <c r="I523" i="3"/>
  <c r="J523" i="3"/>
  <c r="K523" i="3"/>
  <c r="L523" i="3"/>
  <c r="M523" i="3"/>
  <c r="N523" i="3"/>
  <c r="O523" i="3"/>
  <c r="P523" i="3"/>
  <c r="H425" i="2"/>
  <c r="H424" i="2" s="1"/>
  <c r="G425" i="2"/>
  <c r="G424" i="2" s="1"/>
  <c r="I525" i="3"/>
  <c r="J525" i="3"/>
  <c r="K525" i="3"/>
  <c r="L525" i="3"/>
  <c r="M525" i="3"/>
  <c r="N525" i="3"/>
  <c r="O525" i="3"/>
  <c r="P525" i="3"/>
  <c r="I529" i="3"/>
  <c r="J529" i="3"/>
  <c r="K529" i="3"/>
  <c r="L529" i="3"/>
  <c r="M529" i="3"/>
  <c r="N529" i="3"/>
  <c r="O529" i="3"/>
  <c r="P529" i="3"/>
  <c r="H529" i="3"/>
  <c r="H429" i="2"/>
  <c r="G429" i="2"/>
  <c r="H430" i="2"/>
  <c r="G430" i="2"/>
  <c r="F430" i="2"/>
  <c r="H427" i="2"/>
  <c r="H426" i="2" s="1"/>
  <c r="G427" i="2"/>
  <c r="G426" i="2" s="1"/>
  <c r="I527" i="3"/>
  <c r="J527" i="3"/>
  <c r="K527" i="3"/>
  <c r="L527" i="3"/>
  <c r="M527" i="3"/>
  <c r="N527" i="3"/>
  <c r="O527" i="3"/>
  <c r="P527" i="3"/>
  <c r="H433" i="2"/>
  <c r="H432" i="2" s="1"/>
  <c r="H431" i="2" s="1"/>
  <c r="G433" i="2"/>
  <c r="G432" i="2" s="1"/>
  <c r="G431" i="2" s="1"/>
  <c r="I533" i="3"/>
  <c r="I532" i="3" s="1"/>
  <c r="J533" i="3"/>
  <c r="J532" i="3" s="1"/>
  <c r="K533" i="3"/>
  <c r="K532" i="3" s="1"/>
  <c r="L533" i="3"/>
  <c r="L532" i="3" s="1"/>
  <c r="M533" i="3"/>
  <c r="M532" i="3" s="1"/>
  <c r="N533" i="3"/>
  <c r="N532" i="3" s="1"/>
  <c r="O533" i="3"/>
  <c r="O532" i="3" s="1"/>
  <c r="P533" i="3"/>
  <c r="P532" i="3" s="1"/>
  <c r="I541" i="3"/>
  <c r="J541" i="3"/>
  <c r="K541" i="3"/>
  <c r="L541" i="3"/>
  <c r="M541" i="3"/>
  <c r="N541" i="3"/>
  <c r="O541" i="3"/>
  <c r="P541" i="3"/>
  <c r="G439" i="2"/>
  <c r="H438" i="2"/>
  <c r="H439" i="2"/>
  <c r="G438" i="2"/>
  <c r="H441" i="2"/>
  <c r="H440" i="2" s="1"/>
  <c r="G441" i="2"/>
  <c r="G440" i="2" s="1"/>
  <c r="I538" i="3"/>
  <c r="J538" i="3"/>
  <c r="K538" i="3"/>
  <c r="L538" i="3"/>
  <c r="M538" i="3"/>
  <c r="N538" i="3"/>
  <c r="O538" i="3"/>
  <c r="P538" i="3"/>
  <c r="H491" i="2"/>
  <c r="H490" i="2" s="1"/>
  <c r="H489" i="2" s="1"/>
  <c r="H488" i="2" s="1"/>
  <c r="G491" i="2"/>
  <c r="G490" i="2" s="1"/>
  <c r="G489" i="2" s="1"/>
  <c r="G488" i="2" s="1"/>
  <c r="Q545" i="3"/>
  <c r="I547" i="3"/>
  <c r="I546" i="3" s="1"/>
  <c r="J547" i="3"/>
  <c r="J545" i="3" s="1"/>
  <c r="J544" i="3" s="1"/>
  <c r="J543" i="3" s="1"/>
  <c r="K547" i="3"/>
  <c r="K546" i="3" s="1"/>
  <c r="L547" i="3"/>
  <c r="L546" i="3" s="1"/>
  <c r="M547" i="3"/>
  <c r="M546" i="3" s="1"/>
  <c r="N547" i="3"/>
  <c r="N545" i="3" s="1"/>
  <c r="N544" i="3" s="1"/>
  <c r="N543" i="3" s="1"/>
  <c r="O547" i="3"/>
  <c r="O546" i="3" s="1"/>
  <c r="P547" i="3"/>
  <c r="P545" i="3" s="1"/>
  <c r="P544" i="3" s="1"/>
  <c r="P543" i="3" s="1"/>
  <c r="H545" i="2"/>
  <c r="H544" i="2" s="1"/>
  <c r="H543" i="2" s="1"/>
  <c r="H542" i="2" s="1"/>
  <c r="H541" i="2" s="1"/>
  <c r="G545" i="2"/>
  <c r="G544" i="2" s="1"/>
  <c r="G543" i="2" s="1"/>
  <c r="G542" i="2" s="1"/>
  <c r="G541" i="2" s="1"/>
  <c r="I553" i="3"/>
  <c r="I552" i="3" s="1"/>
  <c r="I551" i="3" s="1"/>
  <c r="I550" i="3" s="1"/>
  <c r="I549" i="3" s="1"/>
  <c r="J553" i="3"/>
  <c r="J552" i="3" s="1"/>
  <c r="J551" i="3" s="1"/>
  <c r="J550" i="3" s="1"/>
  <c r="J549" i="3" s="1"/>
  <c r="K553" i="3"/>
  <c r="K552" i="3" s="1"/>
  <c r="K551" i="3" s="1"/>
  <c r="K550" i="3" s="1"/>
  <c r="K549" i="3" s="1"/>
  <c r="L553" i="3"/>
  <c r="L552" i="3" s="1"/>
  <c r="L551" i="3" s="1"/>
  <c r="L550" i="3" s="1"/>
  <c r="L549" i="3" s="1"/>
  <c r="M553" i="3"/>
  <c r="M552" i="3" s="1"/>
  <c r="M551" i="3" s="1"/>
  <c r="M550" i="3" s="1"/>
  <c r="M549" i="3" s="1"/>
  <c r="N553" i="3"/>
  <c r="N552" i="3" s="1"/>
  <c r="N551" i="3" s="1"/>
  <c r="N550" i="3" s="1"/>
  <c r="N549" i="3" s="1"/>
  <c r="O553" i="3"/>
  <c r="O552" i="3" s="1"/>
  <c r="O551" i="3" s="1"/>
  <c r="O550" i="3" s="1"/>
  <c r="O549" i="3" s="1"/>
  <c r="P553" i="3"/>
  <c r="P552" i="3" s="1"/>
  <c r="P551" i="3" s="1"/>
  <c r="P550" i="3" s="1"/>
  <c r="P549" i="3" s="1"/>
  <c r="N537" i="3" l="1"/>
  <c r="N536" i="3" s="1"/>
  <c r="N535" i="3" s="1"/>
  <c r="J537" i="3"/>
  <c r="J536" i="3" s="1"/>
  <c r="J535" i="3" s="1"/>
  <c r="O440" i="3"/>
  <c r="O439" i="3" s="1"/>
  <c r="P440" i="3"/>
  <c r="P439" i="3" s="1"/>
  <c r="G333" i="2"/>
  <c r="K537" i="3"/>
  <c r="K536" i="3" s="1"/>
  <c r="K535" i="3" s="1"/>
  <c r="O537" i="3"/>
  <c r="O536" i="3" s="1"/>
  <c r="O535" i="3" s="1"/>
  <c r="H333" i="2"/>
  <c r="J440" i="3"/>
  <c r="J439" i="3" s="1"/>
  <c r="I440" i="3"/>
  <c r="I439" i="3" s="1"/>
  <c r="K440" i="3"/>
  <c r="K439" i="3" s="1"/>
  <c r="L440" i="3"/>
  <c r="L439" i="3" s="1"/>
  <c r="M512" i="3"/>
  <c r="G318" i="2"/>
  <c r="G317" i="2" s="1"/>
  <c r="N440" i="3"/>
  <c r="N439" i="3" s="1"/>
  <c r="I545" i="3"/>
  <c r="I544" i="3" s="1"/>
  <c r="I543" i="3" s="1"/>
  <c r="M537" i="3"/>
  <c r="M536" i="3" s="1"/>
  <c r="M535" i="3" s="1"/>
  <c r="I537" i="3"/>
  <c r="I536" i="3" s="1"/>
  <c r="I535" i="3" s="1"/>
  <c r="H318" i="2"/>
  <c r="H317" i="2" s="1"/>
  <c r="H343" i="2"/>
  <c r="H342" i="2" s="1"/>
  <c r="O522" i="3"/>
  <c r="O521" i="3" s="1"/>
  <c r="O520" i="3" s="1"/>
  <c r="K522" i="3"/>
  <c r="K521" i="3" s="1"/>
  <c r="K520" i="3" s="1"/>
  <c r="I512" i="3"/>
  <c r="P506" i="3"/>
  <c r="L506" i="3"/>
  <c r="N522" i="3"/>
  <c r="N521" i="3" s="1"/>
  <c r="N520" i="3" s="1"/>
  <c r="J522" i="3"/>
  <c r="J521" i="3" s="1"/>
  <c r="J520" i="3" s="1"/>
  <c r="O506" i="3"/>
  <c r="K506" i="3"/>
  <c r="O492" i="3"/>
  <c r="O465" i="3" s="1"/>
  <c r="O464" i="3" s="1"/>
  <c r="K492" i="3"/>
  <c r="G343" i="2"/>
  <c r="G342" i="2" s="1"/>
  <c r="O545" i="3"/>
  <c r="O544" i="3" s="1"/>
  <c r="O543" i="3" s="1"/>
  <c r="P512" i="3"/>
  <c r="M492" i="3"/>
  <c r="I492" i="3"/>
  <c r="M545" i="3"/>
  <c r="M544" i="3" s="1"/>
  <c r="M543" i="3" s="1"/>
  <c r="M522" i="3"/>
  <c r="I522" i="3"/>
  <c r="I521" i="3" s="1"/>
  <c r="I520" i="3" s="1"/>
  <c r="O512" i="3"/>
  <c r="K512" i="3"/>
  <c r="K505" i="3" s="1"/>
  <c r="K504" i="3" s="1"/>
  <c r="N506" i="3"/>
  <c r="J506" i="3"/>
  <c r="P492" i="3"/>
  <c r="P465" i="3" s="1"/>
  <c r="P464" i="3" s="1"/>
  <c r="L492" i="3"/>
  <c r="L512" i="3"/>
  <c r="K545" i="3"/>
  <c r="K544" i="3" s="1"/>
  <c r="K543" i="3" s="1"/>
  <c r="P537" i="3"/>
  <c r="P536" i="3" s="1"/>
  <c r="P535" i="3" s="1"/>
  <c r="L537" i="3"/>
  <c r="L536" i="3" s="1"/>
  <c r="L535" i="3" s="1"/>
  <c r="P522" i="3"/>
  <c r="P521" i="3" s="1"/>
  <c r="P520" i="3" s="1"/>
  <c r="L522" i="3"/>
  <c r="L521" i="3" s="1"/>
  <c r="L520" i="3" s="1"/>
  <c r="N512" i="3"/>
  <c r="J512" i="3"/>
  <c r="M506" i="3"/>
  <c r="I506" i="3"/>
  <c r="I505" i="3" s="1"/>
  <c r="I504" i="3" s="1"/>
  <c r="N492" i="3"/>
  <c r="J492" i="3"/>
  <c r="M521" i="3"/>
  <c r="M520" i="3" s="1"/>
  <c r="P546" i="3"/>
  <c r="N546" i="3"/>
  <c r="J546" i="3"/>
  <c r="L545" i="3"/>
  <c r="L544" i="3" s="1"/>
  <c r="L543" i="3" s="1"/>
  <c r="H377" i="2"/>
  <c r="G377" i="2"/>
  <c r="G373" i="2"/>
  <c r="H373" i="2"/>
  <c r="H383" i="2"/>
  <c r="H382" i="2" s="1"/>
  <c r="G383" i="2"/>
  <c r="G382" i="2" s="1"/>
  <c r="H393" i="2"/>
  <c r="H388" i="2" s="1"/>
  <c r="H428" i="2"/>
  <c r="H421" i="2" s="1"/>
  <c r="H420" i="2" s="1"/>
  <c r="G393" i="2"/>
  <c r="G388" i="2" s="1"/>
  <c r="G428" i="2"/>
  <c r="G421" i="2" s="1"/>
  <c r="G420" i="2" s="1"/>
  <c r="G437" i="2"/>
  <c r="G436" i="2" s="1"/>
  <c r="G435" i="2" s="1"/>
  <c r="G434" i="2" s="1"/>
  <c r="H437" i="2"/>
  <c r="H436" i="2" s="1"/>
  <c r="H435" i="2" s="1"/>
  <c r="H434" i="2" s="1"/>
  <c r="H539" i="2"/>
  <c r="H538" i="2" s="1"/>
  <c r="G539" i="2"/>
  <c r="G538" i="2" s="1"/>
  <c r="I418" i="3"/>
  <c r="I417" i="3" s="1"/>
  <c r="J418" i="3"/>
  <c r="J417" i="3" s="1"/>
  <c r="K418" i="3"/>
  <c r="K417" i="3" s="1"/>
  <c r="L418" i="3"/>
  <c r="L417" i="3" s="1"/>
  <c r="M418" i="3"/>
  <c r="M417" i="3" s="1"/>
  <c r="N418" i="3"/>
  <c r="N417" i="3" s="1"/>
  <c r="O418" i="3"/>
  <c r="O417" i="3" s="1"/>
  <c r="E39" i="8" s="1"/>
  <c r="P418" i="3"/>
  <c r="P417" i="3" s="1"/>
  <c r="F39" i="8" s="1"/>
  <c r="H536" i="2"/>
  <c r="H535" i="2" s="1"/>
  <c r="G536" i="2"/>
  <c r="G535" i="2" s="1"/>
  <c r="I415" i="3"/>
  <c r="J415" i="3"/>
  <c r="K415" i="3"/>
  <c r="L415" i="3"/>
  <c r="M415" i="3"/>
  <c r="N415" i="3"/>
  <c r="O415" i="3"/>
  <c r="P415" i="3"/>
  <c r="H532" i="2"/>
  <c r="H533" i="2"/>
  <c r="G532" i="2"/>
  <c r="G533" i="2"/>
  <c r="H534" i="2"/>
  <c r="G534" i="2"/>
  <c r="I411" i="3"/>
  <c r="J411" i="3"/>
  <c r="K411" i="3"/>
  <c r="L411" i="3"/>
  <c r="M411" i="3"/>
  <c r="N411" i="3"/>
  <c r="O411" i="3"/>
  <c r="P411" i="3"/>
  <c r="H529" i="2"/>
  <c r="G529" i="2"/>
  <c r="H530" i="2"/>
  <c r="G530" i="2"/>
  <c r="I408" i="3"/>
  <c r="J408" i="3"/>
  <c r="K408" i="3"/>
  <c r="L408" i="3"/>
  <c r="M408" i="3"/>
  <c r="N408" i="3"/>
  <c r="O408" i="3"/>
  <c r="P408" i="3"/>
  <c r="H523" i="2"/>
  <c r="G523" i="2"/>
  <c r="H524" i="2"/>
  <c r="G524" i="2"/>
  <c r="I402" i="3"/>
  <c r="J402" i="3"/>
  <c r="K402" i="3"/>
  <c r="L402" i="3"/>
  <c r="M402" i="3"/>
  <c r="N402" i="3"/>
  <c r="O402" i="3"/>
  <c r="P402" i="3"/>
  <c r="H520" i="2"/>
  <c r="G520" i="2"/>
  <c r="H521" i="2"/>
  <c r="G521" i="2"/>
  <c r="I399" i="3"/>
  <c r="J399" i="3"/>
  <c r="K399" i="3"/>
  <c r="L399" i="3"/>
  <c r="M399" i="3"/>
  <c r="N399" i="3"/>
  <c r="O399" i="3"/>
  <c r="P399" i="3"/>
  <c r="H517" i="2"/>
  <c r="G517" i="2"/>
  <c r="H518" i="2"/>
  <c r="G518" i="2"/>
  <c r="I396" i="3"/>
  <c r="I395" i="3" s="1"/>
  <c r="J396" i="3"/>
  <c r="J395" i="3" s="1"/>
  <c r="K396" i="3"/>
  <c r="K395" i="3" s="1"/>
  <c r="L396" i="3"/>
  <c r="L395" i="3" s="1"/>
  <c r="M396" i="3"/>
  <c r="M395" i="3" s="1"/>
  <c r="N396" i="3"/>
  <c r="N395" i="3" s="1"/>
  <c r="O396" i="3"/>
  <c r="O395" i="3" s="1"/>
  <c r="P396" i="3"/>
  <c r="P395" i="3" s="1"/>
  <c r="H514" i="2"/>
  <c r="H513" i="2" s="1"/>
  <c r="G514" i="2"/>
  <c r="G513" i="2" s="1"/>
  <c r="I393" i="3"/>
  <c r="J393" i="3"/>
  <c r="K393" i="3"/>
  <c r="L393" i="3"/>
  <c r="M393" i="3"/>
  <c r="N393" i="3"/>
  <c r="O393" i="3"/>
  <c r="P393" i="3"/>
  <c r="H512" i="2"/>
  <c r="H510" i="2" s="1"/>
  <c r="G512" i="2"/>
  <c r="G510" i="2" s="1"/>
  <c r="H509" i="2"/>
  <c r="H508" i="2" s="1"/>
  <c r="G509" i="2"/>
  <c r="G508" i="2" s="1"/>
  <c r="H494" i="2"/>
  <c r="H493" i="2" s="1"/>
  <c r="H492" i="2" s="1"/>
  <c r="G494" i="2"/>
  <c r="G493" i="2" s="1"/>
  <c r="G492" i="2" s="1"/>
  <c r="I388" i="3"/>
  <c r="J388" i="3"/>
  <c r="K388" i="3"/>
  <c r="L388" i="3"/>
  <c r="M388" i="3"/>
  <c r="N388" i="3"/>
  <c r="O388" i="3"/>
  <c r="P388" i="3"/>
  <c r="L387" i="3" l="1"/>
  <c r="L386" i="3" s="1"/>
  <c r="G316" i="2"/>
  <c r="G315" i="2" s="1"/>
  <c r="H316" i="2"/>
  <c r="H315" i="2" s="1"/>
  <c r="M505" i="3"/>
  <c r="M504" i="3" s="1"/>
  <c r="L505" i="3"/>
  <c r="L504" i="3" s="1"/>
  <c r="O387" i="3"/>
  <c r="J505" i="3"/>
  <c r="J504" i="3" s="1"/>
  <c r="N505" i="3"/>
  <c r="N504" i="3" s="1"/>
  <c r="P505" i="3"/>
  <c r="P504" i="3" s="1"/>
  <c r="P438" i="3" s="1"/>
  <c r="P437" i="3" s="1"/>
  <c r="K387" i="3"/>
  <c r="K386" i="3" s="1"/>
  <c r="O407" i="3"/>
  <c r="O406" i="3" s="1"/>
  <c r="O405" i="3" s="1"/>
  <c r="K407" i="3"/>
  <c r="K406" i="3" s="1"/>
  <c r="K405" i="3" s="1"/>
  <c r="P387" i="3"/>
  <c r="P386" i="3" s="1"/>
  <c r="N407" i="3"/>
  <c r="N406" i="3" s="1"/>
  <c r="N405" i="3" s="1"/>
  <c r="J407" i="3"/>
  <c r="J406" i="3" s="1"/>
  <c r="J405" i="3" s="1"/>
  <c r="O505" i="3"/>
  <c r="O504" i="3" s="1"/>
  <c r="O438" i="3" s="1"/>
  <c r="O437" i="3" s="1"/>
  <c r="M407" i="3"/>
  <c r="M406" i="3" s="1"/>
  <c r="M405" i="3" s="1"/>
  <c r="I407" i="3"/>
  <c r="I406" i="3" s="1"/>
  <c r="I405" i="3" s="1"/>
  <c r="P407" i="3"/>
  <c r="P406" i="3" s="1"/>
  <c r="P405" i="3" s="1"/>
  <c r="L407" i="3"/>
  <c r="L406" i="3" s="1"/>
  <c r="L405" i="3" s="1"/>
  <c r="H368" i="2"/>
  <c r="H341" i="2" s="1"/>
  <c r="H340" i="2" s="1"/>
  <c r="O386" i="3"/>
  <c r="M387" i="3"/>
  <c r="M386" i="3" s="1"/>
  <c r="I387" i="3"/>
  <c r="I386" i="3" s="1"/>
  <c r="N387" i="3"/>
  <c r="N386" i="3" s="1"/>
  <c r="J387" i="3"/>
  <c r="J386" i="3" s="1"/>
  <c r="G368" i="2"/>
  <c r="G341" i="2" s="1"/>
  <c r="G340" i="2" s="1"/>
  <c r="G381" i="2"/>
  <c r="H381" i="2"/>
  <c r="G519" i="2"/>
  <c r="G528" i="2"/>
  <c r="H516" i="2"/>
  <c r="H531" i="2"/>
  <c r="G516" i="2"/>
  <c r="H519" i="2"/>
  <c r="H522" i="2"/>
  <c r="H528" i="2"/>
  <c r="G531" i="2"/>
  <c r="G522" i="2"/>
  <c r="H507" i="2"/>
  <c r="G507" i="2"/>
  <c r="G537" i="2"/>
  <c r="H537" i="2"/>
  <c r="I376" i="3"/>
  <c r="I375" i="3" s="1"/>
  <c r="I374" i="3" s="1"/>
  <c r="J376" i="3"/>
  <c r="J375" i="3" s="1"/>
  <c r="J374" i="3" s="1"/>
  <c r="K376" i="3"/>
  <c r="K375" i="3" s="1"/>
  <c r="K374" i="3" s="1"/>
  <c r="L376" i="3"/>
  <c r="L375" i="3" s="1"/>
  <c r="L374" i="3" s="1"/>
  <c r="M376" i="3"/>
  <c r="M375" i="3" s="1"/>
  <c r="M374" i="3" s="1"/>
  <c r="N376" i="3"/>
  <c r="N375" i="3" s="1"/>
  <c r="N374" i="3" s="1"/>
  <c r="O376" i="3"/>
  <c r="O375" i="3" s="1"/>
  <c r="O374" i="3" s="1"/>
  <c r="P376" i="3"/>
  <c r="P375" i="3" s="1"/>
  <c r="P374" i="3" s="1"/>
  <c r="H472" i="2"/>
  <c r="H471" i="2" s="1"/>
  <c r="G472" i="2"/>
  <c r="G471" i="2" s="1"/>
  <c r="I361" i="3"/>
  <c r="J361" i="3"/>
  <c r="K361" i="3"/>
  <c r="L361" i="3"/>
  <c r="M361" i="3"/>
  <c r="N361" i="3"/>
  <c r="O361" i="3"/>
  <c r="P361" i="3"/>
  <c r="H474" i="2"/>
  <c r="H473" i="2" s="1"/>
  <c r="G474" i="2"/>
  <c r="G473" i="2" s="1"/>
  <c r="I363" i="3"/>
  <c r="J363" i="3"/>
  <c r="K363" i="3"/>
  <c r="L363" i="3"/>
  <c r="M363" i="3"/>
  <c r="N363" i="3"/>
  <c r="O363" i="3"/>
  <c r="P363" i="3"/>
  <c r="H476" i="2"/>
  <c r="H475" i="2" s="1"/>
  <c r="G476" i="2"/>
  <c r="G475" i="2" s="1"/>
  <c r="I365" i="3"/>
  <c r="J365" i="3"/>
  <c r="K365" i="3"/>
  <c r="L365" i="3"/>
  <c r="M365" i="3"/>
  <c r="N365" i="3"/>
  <c r="P365" i="3"/>
  <c r="H478" i="2"/>
  <c r="H477" i="2" s="1"/>
  <c r="G478" i="2"/>
  <c r="G477" i="2" s="1"/>
  <c r="I367" i="3"/>
  <c r="J367" i="3"/>
  <c r="K367" i="3"/>
  <c r="L367" i="3"/>
  <c r="M367" i="3"/>
  <c r="N367" i="3"/>
  <c r="O367" i="3"/>
  <c r="P367" i="3"/>
  <c r="H480" i="2"/>
  <c r="H479" i="2" s="1"/>
  <c r="G480" i="2"/>
  <c r="G479" i="2" s="1"/>
  <c r="I369" i="3"/>
  <c r="J369" i="3"/>
  <c r="K369" i="3"/>
  <c r="L369" i="3"/>
  <c r="M369" i="3"/>
  <c r="N369" i="3"/>
  <c r="O369" i="3"/>
  <c r="P369" i="3"/>
  <c r="H482" i="2"/>
  <c r="H481" i="2" s="1"/>
  <c r="G482" i="2"/>
  <c r="G481" i="2" s="1"/>
  <c r="I371" i="3"/>
  <c r="J371" i="3"/>
  <c r="K371" i="3"/>
  <c r="L371" i="3"/>
  <c r="M371" i="3"/>
  <c r="N371" i="3"/>
  <c r="O371" i="3"/>
  <c r="P371" i="3"/>
  <c r="H467" i="2"/>
  <c r="H466" i="2" s="1"/>
  <c r="G467" i="2"/>
  <c r="G466" i="2" s="1"/>
  <c r="H469" i="2"/>
  <c r="H468" i="2" s="1"/>
  <c r="G469" i="2"/>
  <c r="G468" i="2" s="1"/>
  <c r="I356" i="3"/>
  <c r="J356" i="3"/>
  <c r="K356" i="3"/>
  <c r="L356" i="3"/>
  <c r="M356" i="3"/>
  <c r="N356" i="3"/>
  <c r="O356" i="3"/>
  <c r="P356" i="3"/>
  <c r="I358" i="3"/>
  <c r="J358" i="3"/>
  <c r="K358" i="3"/>
  <c r="L358" i="3"/>
  <c r="M358" i="3"/>
  <c r="N358" i="3"/>
  <c r="O358" i="3"/>
  <c r="P358" i="3"/>
  <c r="H460" i="2"/>
  <c r="H459" i="2" s="1"/>
  <c r="G460" i="2"/>
  <c r="G459" i="2" s="1"/>
  <c r="F460" i="2"/>
  <c r="F459" i="2" s="1"/>
  <c r="H462" i="2"/>
  <c r="H461" i="2" s="1"/>
  <c r="G462" i="2"/>
  <c r="G461" i="2" s="1"/>
  <c r="F462" i="2"/>
  <c r="F461" i="2" s="1"/>
  <c r="I349" i="3"/>
  <c r="J349" i="3"/>
  <c r="K349" i="3"/>
  <c r="L349" i="3"/>
  <c r="M349" i="3"/>
  <c r="N349" i="3"/>
  <c r="O349" i="3"/>
  <c r="P349" i="3"/>
  <c r="H349" i="3"/>
  <c r="I351" i="3"/>
  <c r="J351" i="3"/>
  <c r="K351" i="3"/>
  <c r="L351" i="3"/>
  <c r="M351" i="3"/>
  <c r="N351" i="3"/>
  <c r="O351" i="3"/>
  <c r="P351" i="3"/>
  <c r="H351" i="3"/>
  <c r="H458" i="2"/>
  <c r="G458" i="2"/>
  <c r="F458" i="2"/>
  <c r="I346" i="3"/>
  <c r="J346" i="3"/>
  <c r="K346" i="3"/>
  <c r="L346" i="3"/>
  <c r="M346" i="3"/>
  <c r="N346" i="3"/>
  <c r="O346" i="3"/>
  <c r="P346" i="3"/>
  <c r="H346" i="3"/>
  <c r="H457" i="2"/>
  <c r="H456" i="2" s="1"/>
  <c r="G457" i="2"/>
  <c r="G456" i="2" s="1"/>
  <c r="H455" i="2"/>
  <c r="H454" i="2" s="1"/>
  <c r="G455" i="2"/>
  <c r="G454" i="2" s="1"/>
  <c r="I344" i="3"/>
  <c r="J344" i="3"/>
  <c r="K344" i="3"/>
  <c r="L344" i="3"/>
  <c r="M344" i="3"/>
  <c r="N344" i="3"/>
  <c r="O344" i="3"/>
  <c r="P344" i="3"/>
  <c r="H453" i="2"/>
  <c r="H452" i="2" s="1"/>
  <c r="G453" i="2"/>
  <c r="G452" i="2" s="1"/>
  <c r="I342" i="3"/>
  <c r="J342" i="3"/>
  <c r="K342" i="3"/>
  <c r="L342" i="3"/>
  <c r="M342" i="3"/>
  <c r="N342" i="3"/>
  <c r="O342" i="3"/>
  <c r="P342" i="3"/>
  <c r="H451" i="2"/>
  <c r="H450" i="2" s="1"/>
  <c r="G451" i="2"/>
  <c r="G450" i="2" s="1"/>
  <c r="I340" i="3"/>
  <c r="J340" i="3"/>
  <c r="K340" i="3"/>
  <c r="L340" i="3"/>
  <c r="M340" i="3"/>
  <c r="N340" i="3"/>
  <c r="O340" i="3"/>
  <c r="P340" i="3"/>
  <c r="H404" i="2"/>
  <c r="H403" i="2" s="1"/>
  <c r="G404" i="2"/>
  <c r="G403" i="2" s="1"/>
  <c r="F404" i="2"/>
  <c r="F403" i="2" s="1"/>
  <c r="H406" i="2"/>
  <c r="H405" i="2" s="1"/>
  <c r="G406" i="2"/>
  <c r="G405" i="2" s="1"/>
  <c r="F406" i="2"/>
  <c r="F405" i="2" s="1"/>
  <c r="I308" i="3"/>
  <c r="J308" i="3"/>
  <c r="K308" i="3"/>
  <c r="L308" i="3"/>
  <c r="M308" i="3"/>
  <c r="N308" i="3"/>
  <c r="O308" i="3"/>
  <c r="P308" i="3"/>
  <c r="H308" i="3"/>
  <c r="I310" i="3"/>
  <c r="J310" i="3"/>
  <c r="K310" i="3"/>
  <c r="L310" i="3"/>
  <c r="M310" i="3"/>
  <c r="N310" i="3"/>
  <c r="O310" i="3"/>
  <c r="P310" i="3"/>
  <c r="H310" i="3"/>
  <c r="H402" i="2"/>
  <c r="H401" i="2" s="1"/>
  <c r="G402" i="2"/>
  <c r="G401" i="2" s="1"/>
  <c r="I306" i="3"/>
  <c r="J306" i="3"/>
  <c r="K306" i="3"/>
  <c r="L306" i="3"/>
  <c r="M306" i="3"/>
  <c r="N306" i="3"/>
  <c r="O306" i="3"/>
  <c r="P306" i="3"/>
  <c r="H399" i="2"/>
  <c r="G399" i="2"/>
  <c r="H400" i="2"/>
  <c r="G400" i="2"/>
  <c r="I303" i="3"/>
  <c r="J303" i="3"/>
  <c r="K303" i="3"/>
  <c r="L303" i="3"/>
  <c r="M303" i="3"/>
  <c r="N303" i="3"/>
  <c r="O303" i="3"/>
  <c r="P303" i="3"/>
  <c r="H417" i="2"/>
  <c r="H416" i="2" s="1"/>
  <c r="G417" i="2"/>
  <c r="G416" i="2" s="1"/>
  <c r="H411" i="2"/>
  <c r="H410" i="2" s="1"/>
  <c r="G411" i="2"/>
  <c r="G410" i="2" s="1"/>
  <c r="H413" i="2"/>
  <c r="G413" i="2"/>
  <c r="H414" i="2"/>
  <c r="G414" i="2"/>
  <c r="F414" i="2"/>
  <c r="H419" i="2"/>
  <c r="H418" i="2" s="1"/>
  <c r="G419" i="2"/>
  <c r="G418" i="2" s="1"/>
  <c r="H550" i="2"/>
  <c r="H549" i="2" s="1"/>
  <c r="H548" i="2" s="1"/>
  <c r="H547" i="2" s="1"/>
  <c r="H546" i="2" s="1"/>
  <c r="H540" i="2" s="1"/>
  <c r="G550" i="2"/>
  <c r="G549" i="2" s="1"/>
  <c r="G548" i="2" s="1"/>
  <c r="G547" i="2" s="1"/>
  <c r="G546" i="2" s="1"/>
  <c r="G540" i="2" s="1"/>
  <c r="I424" i="3"/>
  <c r="I423" i="3" s="1"/>
  <c r="I422" i="3" s="1"/>
  <c r="I421" i="3" s="1"/>
  <c r="I420" i="3" s="1"/>
  <c r="J424" i="3"/>
  <c r="J423" i="3" s="1"/>
  <c r="J422" i="3" s="1"/>
  <c r="J421" i="3" s="1"/>
  <c r="J420" i="3" s="1"/>
  <c r="K424" i="3"/>
  <c r="K423" i="3" s="1"/>
  <c r="K422" i="3" s="1"/>
  <c r="K421" i="3" s="1"/>
  <c r="K420" i="3" s="1"/>
  <c r="L424" i="3"/>
  <c r="L423" i="3" s="1"/>
  <c r="L422" i="3" s="1"/>
  <c r="L421" i="3" s="1"/>
  <c r="L420" i="3" s="1"/>
  <c r="M424" i="3"/>
  <c r="M423" i="3" s="1"/>
  <c r="M422" i="3" s="1"/>
  <c r="M421" i="3" s="1"/>
  <c r="M420" i="3" s="1"/>
  <c r="N424" i="3"/>
  <c r="N423" i="3" s="1"/>
  <c r="N422" i="3" s="1"/>
  <c r="N421" i="3" s="1"/>
  <c r="N420" i="3" s="1"/>
  <c r="O424" i="3"/>
  <c r="O423" i="3" s="1"/>
  <c r="O422" i="3" s="1"/>
  <c r="O421" i="3" s="1"/>
  <c r="O420" i="3" s="1"/>
  <c r="P424" i="3"/>
  <c r="P423" i="3" s="1"/>
  <c r="P422" i="3" s="1"/>
  <c r="P421" i="3" s="1"/>
  <c r="P420" i="3" s="1"/>
  <c r="I317" i="3"/>
  <c r="J317" i="3"/>
  <c r="K317" i="3"/>
  <c r="L317" i="3"/>
  <c r="M317" i="3"/>
  <c r="N317" i="3"/>
  <c r="O317" i="3"/>
  <c r="P317" i="3"/>
  <c r="H317" i="3"/>
  <c r="I315" i="3"/>
  <c r="J315" i="3"/>
  <c r="K315" i="3"/>
  <c r="L315" i="3"/>
  <c r="M315" i="3"/>
  <c r="N315" i="3"/>
  <c r="O315" i="3"/>
  <c r="P315" i="3"/>
  <c r="I321" i="3"/>
  <c r="J321" i="3"/>
  <c r="K321" i="3"/>
  <c r="L321" i="3"/>
  <c r="M321" i="3"/>
  <c r="N321" i="3"/>
  <c r="O321" i="3"/>
  <c r="P321" i="3"/>
  <c r="I330" i="3"/>
  <c r="J330" i="3"/>
  <c r="K330" i="3"/>
  <c r="L330" i="3"/>
  <c r="L320" i="3" s="1"/>
  <c r="M330" i="3"/>
  <c r="N330" i="3"/>
  <c r="O330" i="3"/>
  <c r="P330" i="3"/>
  <c r="H296" i="2"/>
  <c r="H295" i="2" s="1"/>
  <c r="H294" i="2" s="1"/>
  <c r="H293" i="2" s="1"/>
  <c r="G296" i="2"/>
  <c r="G295" i="2" s="1"/>
  <c r="G294" i="2" s="1"/>
  <c r="G293" i="2" s="1"/>
  <c r="I280" i="3"/>
  <c r="I279" i="3" s="1"/>
  <c r="I278" i="3" s="1"/>
  <c r="J280" i="3"/>
  <c r="J279" i="3" s="1"/>
  <c r="J278" i="3" s="1"/>
  <c r="K280" i="3"/>
  <c r="K279" i="3" s="1"/>
  <c r="K278" i="3" s="1"/>
  <c r="L280" i="3"/>
  <c r="L279" i="3" s="1"/>
  <c r="L278" i="3" s="1"/>
  <c r="M280" i="3"/>
  <c r="M279" i="3" s="1"/>
  <c r="M278" i="3" s="1"/>
  <c r="N280" i="3"/>
  <c r="N279" i="3" s="1"/>
  <c r="N278" i="3" s="1"/>
  <c r="O280" i="3"/>
  <c r="O279" i="3" s="1"/>
  <c r="O278" i="3" s="1"/>
  <c r="P280" i="3"/>
  <c r="P279" i="3" s="1"/>
  <c r="P278" i="3" s="1"/>
  <c r="H287" i="2"/>
  <c r="G288" i="2"/>
  <c r="G287" i="2" s="1"/>
  <c r="H290" i="2"/>
  <c r="H289" i="2" s="1"/>
  <c r="G290" i="2"/>
  <c r="G289" i="2" s="1"/>
  <c r="H292" i="2"/>
  <c r="H291" i="2" s="1"/>
  <c r="G292" i="2"/>
  <c r="G291" i="2" s="1"/>
  <c r="I272" i="3"/>
  <c r="J272" i="3"/>
  <c r="K272" i="3"/>
  <c r="L272" i="3"/>
  <c r="M272" i="3"/>
  <c r="N272" i="3"/>
  <c r="O272" i="3"/>
  <c r="P272" i="3"/>
  <c r="I274" i="3"/>
  <c r="J274" i="3"/>
  <c r="K274" i="3"/>
  <c r="L274" i="3"/>
  <c r="M274" i="3"/>
  <c r="N274" i="3"/>
  <c r="O274" i="3"/>
  <c r="P274" i="3"/>
  <c r="I276" i="3"/>
  <c r="J276" i="3"/>
  <c r="K276" i="3"/>
  <c r="L276" i="3"/>
  <c r="M276" i="3"/>
  <c r="N276" i="3"/>
  <c r="O276" i="3"/>
  <c r="P276" i="3"/>
  <c r="H274" i="3"/>
  <c r="F290" i="2"/>
  <c r="F289" i="2" s="1"/>
  <c r="I229" i="3"/>
  <c r="I228" i="3" s="1"/>
  <c r="J229" i="3"/>
  <c r="J228" i="3" s="1"/>
  <c r="K229" i="3"/>
  <c r="K228" i="3" s="1"/>
  <c r="L229" i="3"/>
  <c r="L228" i="3" s="1"/>
  <c r="M229" i="3"/>
  <c r="M228" i="3" s="1"/>
  <c r="N229" i="3"/>
  <c r="N228" i="3" s="1"/>
  <c r="O229" i="3"/>
  <c r="O228" i="3" s="1"/>
  <c r="E35" i="8" s="1"/>
  <c r="P229" i="3"/>
  <c r="P228" i="3" s="1"/>
  <c r="F35" i="8" s="1"/>
  <c r="H245" i="2"/>
  <c r="H244" i="2" s="1"/>
  <c r="H243" i="2" s="1"/>
  <c r="G245" i="2"/>
  <c r="G244" i="2" s="1"/>
  <c r="G243" i="2" s="1"/>
  <c r="H224" i="2"/>
  <c r="H223" i="2" s="1"/>
  <c r="G224" i="2"/>
  <c r="G223" i="2" s="1"/>
  <c r="I208" i="3"/>
  <c r="J208" i="3"/>
  <c r="K208" i="3"/>
  <c r="L208" i="3"/>
  <c r="M208" i="3"/>
  <c r="N208" i="3"/>
  <c r="O208" i="3"/>
  <c r="P208" i="3"/>
  <c r="H226" i="2"/>
  <c r="H225" i="2" s="1"/>
  <c r="G226" i="2"/>
  <c r="G225" i="2" s="1"/>
  <c r="I210" i="3"/>
  <c r="J210" i="3"/>
  <c r="K210" i="3"/>
  <c r="L210" i="3"/>
  <c r="M210" i="3"/>
  <c r="N210" i="3"/>
  <c r="O210" i="3"/>
  <c r="P210" i="3"/>
  <c r="H228" i="2"/>
  <c r="H227" i="2" s="1"/>
  <c r="G228" i="2"/>
  <c r="G227" i="2" s="1"/>
  <c r="I212" i="3"/>
  <c r="J212" i="3"/>
  <c r="K212" i="3"/>
  <c r="L212" i="3"/>
  <c r="M212" i="3"/>
  <c r="N212" i="3"/>
  <c r="O212" i="3"/>
  <c r="H212" i="2"/>
  <c r="H211" i="2" s="1"/>
  <c r="H210" i="2" s="1"/>
  <c r="G212" i="2"/>
  <c r="G211" i="2" s="1"/>
  <c r="G210" i="2" s="1"/>
  <c r="H215" i="2"/>
  <c r="H214" i="2" s="1"/>
  <c r="H213" i="2" s="1"/>
  <c r="G215" i="2"/>
  <c r="G214" i="2" s="1"/>
  <c r="G213" i="2" s="1"/>
  <c r="H202" i="3"/>
  <c r="I204" i="3"/>
  <c r="J204" i="3"/>
  <c r="K204" i="3"/>
  <c r="L204" i="3"/>
  <c r="M204" i="3"/>
  <c r="N204" i="3"/>
  <c r="O204" i="3"/>
  <c r="P204" i="3"/>
  <c r="H204" i="3"/>
  <c r="H220" i="2"/>
  <c r="H219" i="2" s="1"/>
  <c r="G220" i="2"/>
  <c r="G219" i="2" s="1"/>
  <c r="F220" i="2"/>
  <c r="F219" i="2" s="1"/>
  <c r="I199" i="3"/>
  <c r="I198" i="3" s="1"/>
  <c r="J199" i="3"/>
  <c r="J198" i="3" s="1"/>
  <c r="K199" i="3"/>
  <c r="K198" i="3" s="1"/>
  <c r="L199" i="3"/>
  <c r="L198" i="3" s="1"/>
  <c r="M199" i="3"/>
  <c r="M198" i="3" s="1"/>
  <c r="N199" i="3"/>
  <c r="N198" i="3" s="1"/>
  <c r="O199" i="3"/>
  <c r="O198" i="3" s="1"/>
  <c r="P199" i="3"/>
  <c r="P198" i="3" s="1"/>
  <c r="H218" i="2"/>
  <c r="H217" i="2" s="1"/>
  <c r="G218" i="2"/>
  <c r="G217" i="2" s="1"/>
  <c r="I202" i="3"/>
  <c r="J202" i="3"/>
  <c r="K202" i="3"/>
  <c r="L202" i="3"/>
  <c r="M202" i="3"/>
  <c r="N202" i="3"/>
  <c r="O202" i="3"/>
  <c r="P202" i="3"/>
  <c r="I190" i="3"/>
  <c r="I189" i="3" s="1"/>
  <c r="J190" i="3"/>
  <c r="J189" i="3" s="1"/>
  <c r="K190" i="3"/>
  <c r="K189" i="3" s="1"/>
  <c r="L190" i="3"/>
  <c r="L189" i="3" s="1"/>
  <c r="M190" i="3"/>
  <c r="M189" i="3" s="1"/>
  <c r="N190" i="3"/>
  <c r="N189" i="3" s="1"/>
  <c r="O190" i="3"/>
  <c r="O189" i="3" s="1"/>
  <c r="P190" i="3"/>
  <c r="P189" i="3" s="1"/>
  <c r="I205" i="2"/>
  <c r="H207" i="2"/>
  <c r="H206" i="2" s="1"/>
  <c r="H205" i="2" s="1"/>
  <c r="H204" i="2" s="1"/>
  <c r="H203" i="2" s="1"/>
  <c r="G207" i="2"/>
  <c r="G206" i="2" s="1"/>
  <c r="G205" i="2" s="1"/>
  <c r="G204" i="2" s="1"/>
  <c r="G203" i="2" s="1"/>
  <c r="I185" i="3"/>
  <c r="I184" i="3" s="1"/>
  <c r="I183" i="3" s="1"/>
  <c r="I182" i="3" s="1"/>
  <c r="J185" i="3"/>
  <c r="J184" i="3" s="1"/>
  <c r="J183" i="3" s="1"/>
  <c r="J182" i="3" s="1"/>
  <c r="K185" i="3"/>
  <c r="K184" i="3" s="1"/>
  <c r="K183" i="3" s="1"/>
  <c r="K182" i="3" s="1"/>
  <c r="L185" i="3"/>
  <c r="L184" i="3" s="1"/>
  <c r="L183" i="3" s="1"/>
  <c r="L182" i="3" s="1"/>
  <c r="M185" i="3"/>
  <c r="M184" i="3" s="1"/>
  <c r="M183" i="3" s="1"/>
  <c r="M182" i="3" s="1"/>
  <c r="N185" i="3"/>
  <c r="N184" i="3" s="1"/>
  <c r="N183" i="3" s="1"/>
  <c r="N182" i="3" s="1"/>
  <c r="O185" i="3"/>
  <c r="O184" i="3" s="1"/>
  <c r="O183" i="3" s="1"/>
  <c r="O182" i="3" s="1"/>
  <c r="P185" i="3"/>
  <c r="P184" i="3" s="1"/>
  <c r="P183" i="3" s="1"/>
  <c r="P182" i="3" s="1"/>
  <c r="H237" i="2"/>
  <c r="H236" i="2" s="1"/>
  <c r="H235" i="2" s="1"/>
  <c r="H234" i="2" s="1"/>
  <c r="G237" i="2"/>
  <c r="G236" i="2" s="1"/>
  <c r="G235" i="2" s="1"/>
  <c r="G234" i="2" s="1"/>
  <c r="I221" i="3"/>
  <c r="I220" i="3" s="1"/>
  <c r="I219" i="3" s="1"/>
  <c r="J221" i="3"/>
  <c r="J220" i="3" s="1"/>
  <c r="J219" i="3" s="1"/>
  <c r="K221" i="3"/>
  <c r="K220" i="3" s="1"/>
  <c r="K219" i="3" s="1"/>
  <c r="L221" i="3"/>
  <c r="L220" i="3" s="1"/>
  <c r="L219" i="3" s="1"/>
  <c r="M221" i="3"/>
  <c r="M220" i="3" s="1"/>
  <c r="M219" i="3" s="1"/>
  <c r="N221" i="3"/>
  <c r="N220" i="3" s="1"/>
  <c r="N219" i="3" s="1"/>
  <c r="O221" i="3"/>
  <c r="O220" i="3" s="1"/>
  <c r="O219" i="3" s="1"/>
  <c r="P221" i="3"/>
  <c r="P220" i="3" s="1"/>
  <c r="P219" i="3" s="1"/>
  <c r="H177" i="2"/>
  <c r="H176" i="2" s="1"/>
  <c r="H175" i="2" s="1"/>
  <c r="H174" i="2" s="1"/>
  <c r="G177" i="2"/>
  <c r="G176" i="2" s="1"/>
  <c r="G175" i="2" s="1"/>
  <c r="G174" i="2" s="1"/>
  <c r="H181" i="2"/>
  <c r="H180" i="2" s="1"/>
  <c r="H179" i="2" s="1"/>
  <c r="H178" i="2" s="1"/>
  <c r="G181" i="2"/>
  <c r="G180" i="2" s="1"/>
  <c r="G179" i="2" s="1"/>
  <c r="G178" i="2" s="1"/>
  <c r="I159" i="3"/>
  <c r="I158" i="3" s="1"/>
  <c r="I157" i="3" s="1"/>
  <c r="J159" i="3"/>
  <c r="J158" i="3" s="1"/>
  <c r="J157" i="3" s="1"/>
  <c r="K159" i="3"/>
  <c r="K158" i="3" s="1"/>
  <c r="K157" i="3" s="1"/>
  <c r="L159" i="3"/>
  <c r="L158" i="3" s="1"/>
  <c r="L157" i="3" s="1"/>
  <c r="M159" i="3"/>
  <c r="M158" i="3" s="1"/>
  <c r="M157" i="3" s="1"/>
  <c r="N159" i="3"/>
  <c r="N158" i="3" s="1"/>
  <c r="N157" i="3" s="1"/>
  <c r="O159" i="3"/>
  <c r="O158" i="3" s="1"/>
  <c r="O157" i="3" s="1"/>
  <c r="E25" i="8" s="1"/>
  <c r="P159" i="3"/>
  <c r="P158" i="3" s="1"/>
  <c r="P157" i="3" s="1"/>
  <c r="F25" i="8" s="1"/>
  <c r="Q159" i="3"/>
  <c r="I155" i="3"/>
  <c r="I154" i="3" s="1"/>
  <c r="I153" i="3" s="1"/>
  <c r="J155" i="3"/>
  <c r="J154" i="3" s="1"/>
  <c r="J153" i="3" s="1"/>
  <c r="K155" i="3"/>
  <c r="K154" i="3" s="1"/>
  <c r="K153" i="3" s="1"/>
  <c r="L155" i="3"/>
  <c r="L154" i="3" s="1"/>
  <c r="L153" i="3" s="1"/>
  <c r="M155" i="3"/>
  <c r="M154" i="3" s="1"/>
  <c r="M153" i="3" s="1"/>
  <c r="N155" i="3"/>
  <c r="N154" i="3" s="1"/>
  <c r="N153" i="3" s="1"/>
  <c r="O155" i="3"/>
  <c r="O154" i="3" s="1"/>
  <c r="O153" i="3" s="1"/>
  <c r="P155" i="3"/>
  <c r="P154" i="3" s="1"/>
  <c r="P153" i="3" s="1"/>
  <c r="H150" i="2"/>
  <c r="H149" i="2" s="1"/>
  <c r="G150" i="2"/>
  <c r="G149" i="2" s="1"/>
  <c r="I128" i="3"/>
  <c r="J128" i="3"/>
  <c r="K128" i="3"/>
  <c r="L128" i="3"/>
  <c r="M128" i="3"/>
  <c r="N128" i="3"/>
  <c r="O128" i="3"/>
  <c r="P128" i="3"/>
  <c r="F150" i="2"/>
  <c r="H152" i="2"/>
  <c r="H151" i="2" s="1"/>
  <c r="G152" i="2"/>
  <c r="G151" i="2" s="1"/>
  <c r="I130" i="3"/>
  <c r="J130" i="3"/>
  <c r="K130" i="3"/>
  <c r="L130" i="3"/>
  <c r="M130" i="3"/>
  <c r="N130" i="3"/>
  <c r="O130" i="3"/>
  <c r="P130" i="3"/>
  <c r="G154" i="2"/>
  <c r="G153" i="2" s="1"/>
  <c r="I132" i="3"/>
  <c r="J132" i="3"/>
  <c r="K132" i="3"/>
  <c r="L132" i="3"/>
  <c r="M132" i="3"/>
  <c r="N132" i="3"/>
  <c r="O132" i="3"/>
  <c r="P132" i="3"/>
  <c r="H154" i="2" s="1"/>
  <c r="H153" i="2" s="1"/>
  <c r="H156" i="2"/>
  <c r="H155" i="2" s="1"/>
  <c r="G156" i="2"/>
  <c r="G155" i="2" s="1"/>
  <c r="I134" i="3"/>
  <c r="J134" i="3"/>
  <c r="K134" i="3"/>
  <c r="L134" i="3"/>
  <c r="M134" i="3"/>
  <c r="N134" i="3"/>
  <c r="O134" i="3"/>
  <c r="P134" i="3"/>
  <c r="F156" i="2"/>
  <c r="E32" i="8" l="1"/>
  <c r="H527" i="2"/>
  <c r="H526" i="2" s="1"/>
  <c r="H525" i="2" s="1"/>
  <c r="F32" i="8"/>
  <c r="F27" i="8"/>
  <c r="E27" i="8"/>
  <c r="P127" i="3"/>
  <c r="F42" i="8" s="1"/>
  <c r="H148" i="2"/>
  <c r="G148" i="2"/>
  <c r="O127" i="3"/>
  <c r="E42" i="8" s="1"/>
  <c r="P339" i="3"/>
  <c r="P338" i="3" s="1"/>
  <c r="L339" i="3"/>
  <c r="L338" i="3" s="1"/>
  <c r="N302" i="3"/>
  <c r="N301" i="3" s="1"/>
  <c r="N300" i="3" s="1"/>
  <c r="J302" i="3"/>
  <c r="J301" i="3" s="1"/>
  <c r="J300" i="3" s="1"/>
  <c r="O339" i="3"/>
  <c r="O338" i="3" s="1"/>
  <c r="M339" i="3"/>
  <c r="M338" i="3" s="1"/>
  <c r="I339" i="3"/>
  <c r="I338" i="3" s="1"/>
  <c r="K339" i="3"/>
  <c r="K338" i="3" s="1"/>
  <c r="M355" i="3"/>
  <c r="I355" i="3"/>
  <c r="M314" i="3"/>
  <c r="I314" i="3"/>
  <c r="N339" i="3"/>
  <c r="N338" i="3" s="1"/>
  <c r="J339" i="3"/>
  <c r="J338" i="3" s="1"/>
  <c r="P355" i="3"/>
  <c r="F40" i="8" s="1"/>
  <c r="L355" i="3"/>
  <c r="N360" i="3"/>
  <c r="J360" i="3"/>
  <c r="O355" i="3"/>
  <c r="E40" i="8" s="1"/>
  <c r="K355" i="3"/>
  <c r="O360" i="3"/>
  <c r="E41" i="8" s="1"/>
  <c r="K360" i="3"/>
  <c r="M360" i="3"/>
  <c r="I360" i="3"/>
  <c r="K320" i="3"/>
  <c r="M302" i="3"/>
  <c r="M301" i="3" s="1"/>
  <c r="M300" i="3" s="1"/>
  <c r="N355" i="3"/>
  <c r="J355" i="3"/>
  <c r="P360" i="3"/>
  <c r="F41" i="8" s="1"/>
  <c r="L360" i="3"/>
  <c r="I271" i="3"/>
  <c r="I320" i="3"/>
  <c r="P271" i="3"/>
  <c r="F44" i="8" s="1"/>
  <c r="L271" i="3"/>
  <c r="N314" i="3"/>
  <c r="J314" i="3"/>
  <c r="O302" i="3"/>
  <c r="O301" i="3" s="1"/>
  <c r="K302" i="3"/>
  <c r="K301" i="3" s="1"/>
  <c r="K300" i="3" s="1"/>
  <c r="O271" i="3"/>
  <c r="E44" i="8" s="1"/>
  <c r="K271" i="3"/>
  <c r="M271" i="3"/>
  <c r="M320" i="3"/>
  <c r="N271" i="3"/>
  <c r="J271" i="3"/>
  <c r="N320" i="3"/>
  <c r="J320" i="3"/>
  <c r="O314" i="3"/>
  <c r="K314" i="3"/>
  <c r="P314" i="3"/>
  <c r="L314" i="3"/>
  <c r="L313" i="3" s="1"/>
  <c r="L312" i="3" s="1"/>
  <c r="I302" i="3"/>
  <c r="I301" i="3" s="1"/>
  <c r="I300" i="3" s="1"/>
  <c r="P302" i="3"/>
  <c r="P301" i="3" s="1"/>
  <c r="L302" i="3"/>
  <c r="L301" i="3" s="1"/>
  <c r="L300" i="3" s="1"/>
  <c r="L299" i="3" s="1"/>
  <c r="G527" i="2"/>
  <c r="G526" i="2" s="1"/>
  <c r="G525" i="2" s="1"/>
  <c r="H515" i="2"/>
  <c r="H506" i="2" s="1"/>
  <c r="G515" i="2"/>
  <c r="G506" i="2" s="1"/>
  <c r="G449" i="2"/>
  <c r="G448" i="2" s="1"/>
  <c r="H465" i="2"/>
  <c r="H470" i="2"/>
  <c r="G465" i="2"/>
  <c r="H449" i="2"/>
  <c r="H448" i="2" s="1"/>
  <c r="G470" i="2"/>
  <c r="P320" i="3"/>
  <c r="O320" i="3"/>
  <c r="G412" i="2"/>
  <c r="G409" i="2" s="1"/>
  <c r="G398" i="2"/>
  <c r="H398" i="2"/>
  <c r="G415" i="2"/>
  <c r="H412" i="2"/>
  <c r="H409" i="2" s="1"/>
  <c r="H415" i="2"/>
  <c r="H286" i="2"/>
  <c r="G286" i="2"/>
  <c r="I207" i="3"/>
  <c r="I206" i="3" s="1"/>
  <c r="M152" i="3"/>
  <c r="I152" i="3"/>
  <c r="O201" i="3"/>
  <c r="O188" i="3" s="1"/>
  <c r="K201" i="3"/>
  <c r="K188" i="3" s="1"/>
  <c r="K187" i="3" s="1"/>
  <c r="M207" i="3"/>
  <c r="M206" i="3" s="1"/>
  <c r="P201" i="3"/>
  <c r="P188" i="3" s="1"/>
  <c r="L201" i="3"/>
  <c r="L188" i="3" s="1"/>
  <c r="L187" i="3" s="1"/>
  <c r="P207" i="3"/>
  <c r="P206" i="3" s="1"/>
  <c r="L207" i="3"/>
  <c r="L206" i="3" s="1"/>
  <c r="N201" i="3"/>
  <c r="N188" i="3" s="1"/>
  <c r="N187" i="3" s="1"/>
  <c r="J201" i="3"/>
  <c r="J188" i="3" s="1"/>
  <c r="J187" i="3" s="1"/>
  <c r="H201" i="3"/>
  <c r="O207" i="3"/>
  <c r="O206" i="3" s="1"/>
  <c r="K207" i="3"/>
  <c r="K206" i="3" s="1"/>
  <c r="O152" i="3"/>
  <c r="K152" i="3"/>
  <c r="M201" i="3"/>
  <c r="M188" i="3" s="1"/>
  <c r="M187" i="3" s="1"/>
  <c r="I201" i="3"/>
  <c r="I188" i="3" s="1"/>
  <c r="I187" i="3" s="1"/>
  <c r="N207" i="3"/>
  <c r="N206" i="3" s="1"/>
  <c r="J207" i="3"/>
  <c r="J206" i="3" s="1"/>
  <c r="H222" i="2"/>
  <c r="H221" i="2" s="1"/>
  <c r="H216" i="2"/>
  <c r="H209" i="2" s="1"/>
  <c r="H208" i="2" s="1"/>
  <c r="G216" i="2"/>
  <c r="G209" i="2" s="1"/>
  <c r="G208" i="2" s="1"/>
  <c r="G222" i="2"/>
  <c r="G221" i="2" s="1"/>
  <c r="I127" i="3"/>
  <c r="K127" i="3"/>
  <c r="N152" i="3"/>
  <c r="J152" i="3"/>
  <c r="H173" i="2"/>
  <c r="G173" i="2"/>
  <c r="P152" i="3"/>
  <c r="L152" i="3"/>
  <c r="M127" i="3"/>
  <c r="N127" i="3"/>
  <c r="J127" i="3"/>
  <c r="L127" i="3"/>
  <c r="H115" i="2"/>
  <c r="H114" i="2" s="1"/>
  <c r="G115" i="2"/>
  <c r="G114" i="2" s="1"/>
  <c r="H117" i="2"/>
  <c r="H116" i="2" s="1"/>
  <c r="G117" i="2"/>
  <c r="G116" i="2" s="1"/>
  <c r="I96" i="3"/>
  <c r="J96" i="3"/>
  <c r="K96" i="3"/>
  <c r="L96" i="3"/>
  <c r="M96" i="3"/>
  <c r="N96" i="3"/>
  <c r="O96" i="3"/>
  <c r="P96" i="3"/>
  <c r="H96" i="3"/>
  <c r="P98" i="3"/>
  <c r="I98" i="3"/>
  <c r="J98" i="3"/>
  <c r="K98" i="3"/>
  <c r="L98" i="3"/>
  <c r="M98" i="3"/>
  <c r="N98" i="3"/>
  <c r="O98" i="3"/>
  <c r="H112" i="2"/>
  <c r="H111" i="2" s="1"/>
  <c r="H110" i="2" s="1"/>
  <c r="G112" i="2"/>
  <c r="G111" i="2" s="1"/>
  <c r="G110" i="2" s="1"/>
  <c r="I93" i="3"/>
  <c r="I92" i="3" s="1"/>
  <c r="J93" i="3"/>
  <c r="J92" i="3" s="1"/>
  <c r="K93" i="3"/>
  <c r="K92" i="3" s="1"/>
  <c r="L93" i="3"/>
  <c r="L92" i="3" s="1"/>
  <c r="M93" i="3"/>
  <c r="M92" i="3" s="1"/>
  <c r="N93" i="3"/>
  <c r="N92" i="3" s="1"/>
  <c r="O93" i="3"/>
  <c r="O92" i="3" s="1"/>
  <c r="P93" i="3"/>
  <c r="P92" i="3" s="1"/>
  <c r="H109" i="2"/>
  <c r="H108" i="2" s="1"/>
  <c r="G109" i="2"/>
  <c r="G108" i="2" s="1"/>
  <c r="H107" i="2"/>
  <c r="G107" i="2"/>
  <c r="I90" i="3"/>
  <c r="J90" i="3"/>
  <c r="K90" i="3"/>
  <c r="L90" i="3"/>
  <c r="M90" i="3"/>
  <c r="N90" i="3"/>
  <c r="O90" i="3"/>
  <c r="P90" i="3"/>
  <c r="I87" i="3"/>
  <c r="J87" i="3"/>
  <c r="K87" i="3"/>
  <c r="L87" i="3"/>
  <c r="M87" i="3"/>
  <c r="N87" i="3"/>
  <c r="O87" i="3"/>
  <c r="P87" i="3"/>
  <c r="H106" i="2"/>
  <c r="G106" i="2"/>
  <c r="F106" i="2"/>
  <c r="H104" i="2"/>
  <c r="H103" i="2" s="1"/>
  <c r="G104" i="2"/>
  <c r="G103" i="2" s="1"/>
  <c r="I85" i="3"/>
  <c r="J85" i="3"/>
  <c r="K85" i="3"/>
  <c r="L85" i="3"/>
  <c r="M85" i="3"/>
  <c r="N85" i="3"/>
  <c r="O85" i="3"/>
  <c r="P85" i="3"/>
  <c r="I74" i="3"/>
  <c r="J74" i="3"/>
  <c r="K74" i="3"/>
  <c r="L74" i="3"/>
  <c r="M74" i="3"/>
  <c r="N74" i="3"/>
  <c r="O74" i="3"/>
  <c r="P74" i="3"/>
  <c r="H74" i="3"/>
  <c r="N299" i="3" l="1"/>
  <c r="F37" i="8"/>
  <c r="O313" i="3"/>
  <c r="O300" i="3"/>
  <c r="E28" i="8"/>
  <c r="P300" i="3"/>
  <c r="F28" i="8"/>
  <c r="E37" i="8"/>
  <c r="P187" i="3"/>
  <c r="F22" i="8"/>
  <c r="O187" i="3"/>
  <c r="E22" i="8"/>
  <c r="N354" i="3"/>
  <c r="N353" i="3" s="1"/>
  <c r="K313" i="3"/>
  <c r="K312" i="3" s="1"/>
  <c r="K299" i="3" s="1"/>
  <c r="M354" i="3"/>
  <c r="M353" i="3" s="1"/>
  <c r="I313" i="3"/>
  <c r="I312" i="3" s="1"/>
  <c r="I299" i="3" s="1"/>
  <c r="O354" i="3"/>
  <c r="O353" i="3" s="1"/>
  <c r="P354" i="3"/>
  <c r="P353" i="3" s="1"/>
  <c r="J354" i="3"/>
  <c r="J353" i="3" s="1"/>
  <c r="N313" i="3"/>
  <c r="N312" i="3" s="1"/>
  <c r="P313" i="3"/>
  <c r="M313" i="3"/>
  <c r="M312" i="3" s="1"/>
  <c r="M299" i="3" s="1"/>
  <c r="I354" i="3"/>
  <c r="I353" i="3" s="1"/>
  <c r="K354" i="3"/>
  <c r="K353" i="3" s="1"/>
  <c r="L354" i="3"/>
  <c r="L353" i="3" s="1"/>
  <c r="J313" i="3"/>
  <c r="J312" i="3" s="1"/>
  <c r="J299" i="3" s="1"/>
  <c r="H464" i="2"/>
  <c r="H463" i="2" s="1"/>
  <c r="G464" i="2"/>
  <c r="G463" i="2" s="1"/>
  <c r="G397" i="2"/>
  <c r="G396" i="2" s="1"/>
  <c r="G380" i="2" s="1"/>
  <c r="H397" i="2"/>
  <c r="H396" i="2" s="1"/>
  <c r="H380" i="2" s="1"/>
  <c r="G408" i="2"/>
  <c r="G407" i="2" s="1"/>
  <c r="H408" i="2"/>
  <c r="H407" i="2" s="1"/>
  <c r="O95" i="3"/>
  <c r="E38" i="8" s="1"/>
  <c r="M95" i="3"/>
  <c r="I95" i="3"/>
  <c r="N95" i="3"/>
  <c r="K95" i="3"/>
  <c r="N84" i="3"/>
  <c r="J84" i="3"/>
  <c r="P84" i="3"/>
  <c r="F36" i="8" s="1"/>
  <c r="L84" i="3"/>
  <c r="M84" i="3"/>
  <c r="I84" i="3"/>
  <c r="J95" i="3"/>
  <c r="O84" i="3"/>
  <c r="E36" i="8" s="1"/>
  <c r="K84" i="3"/>
  <c r="P95" i="3"/>
  <c r="F38" i="8" s="1"/>
  <c r="L95" i="3"/>
  <c r="H105" i="2"/>
  <c r="H102" i="2" s="1"/>
  <c r="G113" i="2"/>
  <c r="H113" i="2"/>
  <c r="G105" i="2"/>
  <c r="G102" i="2" s="1"/>
  <c r="H90" i="2"/>
  <c r="G90" i="2"/>
  <c r="I70" i="3"/>
  <c r="J70" i="3"/>
  <c r="K70" i="3"/>
  <c r="L70" i="3"/>
  <c r="M70" i="3"/>
  <c r="N70" i="3"/>
  <c r="O70" i="3"/>
  <c r="P70" i="3"/>
  <c r="H89" i="2"/>
  <c r="G89" i="2"/>
  <c r="H87" i="2"/>
  <c r="H86" i="2" s="1"/>
  <c r="G87" i="2"/>
  <c r="G86" i="2" s="1"/>
  <c r="I68" i="3"/>
  <c r="J68" i="3"/>
  <c r="J67" i="3" s="1"/>
  <c r="J66" i="3" s="1"/>
  <c r="K68" i="3"/>
  <c r="K67" i="3" s="1"/>
  <c r="K66" i="3" s="1"/>
  <c r="L68" i="3"/>
  <c r="L67" i="3" s="1"/>
  <c r="L66" i="3" s="1"/>
  <c r="M68" i="3"/>
  <c r="N68" i="3"/>
  <c r="N67" i="3" s="1"/>
  <c r="N66" i="3" s="1"/>
  <c r="O68" i="3"/>
  <c r="O67" i="3" s="1"/>
  <c r="O66" i="3" s="1"/>
  <c r="P68" i="3"/>
  <c r="P299" i="3" l="1"/>
  <c r="P312" i="3"/>
  <c r="F26" i="8"/>
  <c r="O312" i="3"/>
  <c r="O299" i="3" s="1"/>
  <c r="E26" i="8"/>
  <c r="M67" i="3"/>
  <c r="M66" i="3" s="1"/>
  <c r="I67" i="3"/>
  <c r="I66" i="3" s="1"/>
  <c r="G88" i="2"/>
  <c r="G85" i="2" s="1"/>
  <c r="G84" i="2" s="1"/>
  <c r="H88" i="2"/>
  <c r="H85" i="2" s="1"/>
  <c r="H84" i="2" s="1"/>
  <c r="P67" i="3"/>
  <c r="P66" i="3" s="1"/>
  <c r="H72" i="2"/>
  <c r="H71" i="2" s="1"/>
  <c r="H70" i="2" s="1"/>
  <c r="H69" i="2" s="1"/>
  <c r="G72" i="2"/>
  <c r="G71" i="2" s="1"/>
  <c r="G70" i="2" s="1"/>
  <c r="G69" i="2" s="1"/>
  <c r="I53" i="3"/>
  <c r="I52" i="3" s="1"/>
  <c r="I51" i="3" s="1"/>
  <c r="J53" i="3"/>
  <c r="J52" i="3" s="1"/>
  <c r="J51" i="3" s="1"/>
  <c r="K53" i="3"/>
  <c r="K52" i="3" s="1"/>
  <c r="K51" i="3" s="1"/>
  <c r="L53" i="3"/>
  <c r="L52" i="3" s="1"/>
  <c r="L51" i="3" s="1"/>
  <c r="M53" i="3"/>
  <c r="M52" i="3" s="1"/>
  <c r="M51" i="3" s="1"/>
  <c r="N53" i="3"/>
  <c r="N52" i="3" s="1"/>
  <c r="N51" i="3" s="1"/>
  <c r="O53" i="3"/>
  <c r="O52" i="3" s="1"/>
  <c r="O51" i="3" s="1"/>
  <c r="P53" i="3"/>
  <c r="P52" i="3" s="1"/>
  <c r="P51" i="3" s="1"/>
  <c r="H48" i="2"/>
  <c r="H47" i="2" s="1"/>
  <c r="H46" i="2" s="1"/>
  <c r="H45" i="2" s="1"/>
  <c r="H44" i="2" s="1"/>
  <c r="G48" i="2"/>
  <c r="G47" i="2" s="1"/>
  <c r="G46" i="2" s="1"/>
  <c r="G45" i="2" s="1"/>
  <c r="G44" i="2" s="1"/>
  <c r="I40" i="3"/>
  <c r="I39" i="3" s="1"/>
  <c r="I38" i="3" s="1"/>
  <c r="I37" i="3" s="1"/>
  <c r="J40" i="3"/>
  <c r="J39" i="3" s="1"/>
  <c r="J38" i="3" s="1"/>
  <c r="J37" i="3" s="1"/>
  <c r="K40" i="3"/>
  <c r="K39" i="3" s="1"/>
  <c r="K38" i="3" s="1"/>
  <c r="K37" i="3" s="1"/>
  <c r="L40" i="3"/>
  <c r="L39" i="3" s="1"/>
  <c r="L38" i="3" s="1"/>
  <c r="L37" i="3" s="1"/>
  <c r="M40" i="3"/>
  <c r="M39" i="3" s="1"/>
  <c r="M38" i="3" s="1"/>
  <c r="M37" i="3" s="1"/>
  <c r="N40" i="3"/>
  <c r="N39" i="3" s="1"/>
  <c r="N38" i="3" s="1"/>
  <c r="N37" i="3" s="1"/>
  <c r="O40" i="3"/>
  <c r="O39" i="3" s="1"/>
  <c r="O38" i="3" s="1"/>
  <c r="O37" i="3" s="1"/>
  <c r="P40" i="3"/>
  <c r="P39" i="3" s="1"/>
  <c r="P38" i="3" s="1"/>
  <c r="P37" i="3" s="1"/>
  <c r="H240" i="2"/>
  <c r="H239" i="2" s="1"/>
  <c r="G240" i="2"/>
  <c r="G239" i="2" s="1"/>
  <c r="H242" i="2"/>
  <c r="H241" i="2" s="1"/>
  <c r="G242" i="2"/>
  <c r="G241" i="2" s="1"/>
  <c r="I224" i="3"/>
  <c r="J224" i="3"/>
  <c r="K224" i="3"/>
  <c r="L224" i="3"/>
  <c r="M224" i="3"/>
  <c r="N224" i="3"/>
  <c r="O224" i="3"/>
  <c r="P224" i="3"/>
  <c r="I226" i="3"/>
  <c r="J226" i="3"/>
  <c r="K226" i="3"/>
  <c r="L226" i="3"/>
  <c r="M226" i="3"/>
  <c r="N226" i="3"/>
  <c r="O226" i="3"/>
  <c r="P226" i="3"/>
  <c r="H67" i="2"/>
  <c r="H66" i="2" s="1"/>
  <c r="H65" i="2" s="1"/>
  <c r="H64" i="2" s="1"/>
  <c r="G67" i="2"/>
  <c r="G66" i="2" s="1"/>
  <c r="G65" i="2" s="1"/>
  <c r="G64" i="2" s="1"/>
  <c r="I48" i="3"/>
  <c r="I47" i="3" s="1"/>
  <c r="I46" i="3" s="1"/>
  <c r="J48" i="3"/>
  <c r="J47" i="3" s="1"/>
  <c r="J46" i="3" s="1"/>
  <c r="K48" i="3"/>
  <c r="K47" i="3" s="1"/>
  <c r="L48" i="3"/>
  <c r="L47" i="3" s="1"/>
  <c r="M48" i="3"/>
  <c r="M47" i="3" s="1"/>
  <c r="N48" i="3"/>
  <c r="N47" i="3" s="1"/>
  <c r="O48" i="3"/>
  <c r="O47" i="3" s="1"/>
  <c r="P48" i="3"/>
  <c r="P47" i="3" s="1"/>
  <c r="G62" i="2"/>
  <c r="G61" i="2" s="1"/>
  <c r="G60" i="2" s="1"/>
  <c r="H62" i="2"/>
  <c r="H61" i="2" s="1"/>
  <c r="H60" i="2" s="1"/>
  <c r="P46" i="3" l="1"/>
  <c r="N466" i="3"/>
  <c r="N465" i="3" s="1"/>
  <c r="N464" i="3" s="1"/>
  <c r="N438" i="3" s="1"/>
  <c r="N437" i="3" s="1"/>
  <c r="L46" i="3"/>
  <c r="J466" i="3"/>
  <c r="J465" i="3" s="1"/>
  <c r="J464" i="3" s="1"/>
  <c r="J438" i="3" s="1"/>
  <c r="J437" i="3" s="1"/>
  <c r="O46" i="3"/>
  <c r="M466" i="3"/>
  <c r="M465" i="3" s="1"/>
  <c r="M464" i="3" s="1"/>
  <c r="M438" i="3" s="1"/>
  <c r="M437" i="3" s="1"/>
  <c r="K46" i="3"/>
  <c r="I466" i="3"/>
  <c r="I465" i="3" s="1"/>
  <c r="I464" i="3" s="1"/>
  <c r="I438" i="3" s="1"/>
  <c r="I437" i="3" s="1"/>
  <c r="N46" i="3"/>
  <c r="L466" i="3"/>
  <c r="L465" i="3" s="1"/>
  <c r="L464" i="3" s="1"/>
  <c r="L438" i="3" s="1"/>
  <c r="L437" i="3" s="1"/>
  <c r="M46" i="3"/>
  <c r="K466" i="3"/>
  <c r="K465" i="3" s="1"/>
  <c r="K464" i="3" s="1"/>
  <c r="K438" i="3" s="1"/>
  <c r="K437" i="3" s="1"/>
  <c r="I44" i="3"/>
  <c r="I43" i="3" s="1"/>
  <c r="J44" i="3"/>
  <c r="J43" i="3" s="1"/>
  <c r="K44" i="3"/>
  <c r="K43" i="3" s="1"/>
  <c r="L44" i="3"/>
  <c r="L43" i="3" s="1"/>
  <c r="M44" i="3"/>
  <c r="M43" i="3" s="1"/>
  <c r="N44" i="3"/>
  <c r="N43" i="3" s="1"/>
  <c r="O44" i="3"/>
  <c r="O43" i="3" s="1"/>
  <c r="P44" i="3"/>
  <c r="P43" i="3" s="1"/>
  <c r="H44" i="3"/>
  <c r="H43" i="3" s="1"/>
  <c r="F62" i="2"/>
  <c r="F61" i="2" s="1"/>
  <c r="F60" i="2" s="1"/>
  <c r="O42" i="3" l="1"/>
  <c r="P42" i="3"/>
  <c r="K42" i="3"/>
  <c r="L42" i="3"/>
  <c r="N42" i="3"/>
  <c r="J42" i="3"/>
  <c r="H42" i="3"/>
  <c r="M42" i="3"/>
  <c r="I42" i="3"/>
  <c r="H59" i="2"/>
  <c r="H57" i="2" s="1"/>
  <c r="H41" i="2"/>
  <c r="G41" i="2"/>
  <c r="H42" i="2"/>
  <c r="G42" i="2"/>
  <c r="H43" i="2"/>
  <c r="G43" i="2"/>
  <c r="I33" i="3"/>
  <c r="I32" i="3" s="1"/>
  <c r="I31" i="3" s="1"/>
  <c r="I30" i="3" s="1"/>
  <c r="J33" i="3"/>
  <c r="J32" i="3" s="1"/>
  <c r="J31" i="3" s="1"/>
  <c r="J30" i="3" s="1"/>
  <c r="K33" i="3"/>
  <c r="K32" i="3" s="1"/>
  <c r="K31" i="3" s="1"/>
  <c r="K30" i="3" s="1"/>
  <c r="L33" i="3"/>
  <c r="L32" i="3" s="1"/>
  <c r="L31" i="3" s="1"/>
  <c r="L30" i="3" s="1"/>
  <c r="M33" i="3"/>
  <c r="M32" i="3" s="1"/>
  <c r="M31" i="3" s="1"/>
  <c r="M30" i="3" s="1"/>
  <c r="N33" i="3"/>
  <c r="N32" i="3" s="1"/>
  <c r="N31" i="3" s="1"/>
  <c r="N30" i="3" s="1"/>
  <c r="O33" i="3"/>
  <c r="O32" i="3" s="1"/>
  <c r="O31" i="3" s="1"/>
  <c r="P33" i="3"/>
  <c r="P32" i="3" s="1"/>
  <c r="P31" i="3" s="1"/>
  <c r="H33" i="3"/>
  <c r="H28" i="2"/>
  <c r="H27" i="2" s="1"/>
  <c r="H26" i="2" s="1"/>
  <c r="H25" i="2" s="1"/>
  <c r="H24" i="2" s="1"/>
  <c r="G28" i="2"/>
  <c r="G27" i="2" s="1"/>
  <c r="G26" i="2" s="1"/>
  <c r="G25" i="2" s="1"/>
  <c r="G24" i="2" s="1"/>
  <c r="I28" i="3"/>
  <c r="I27" i="3" s="1"/>
  <c r="I26" i="3" s="1"/>
  <c r="I25" i="3" s="1"/>
  <c r="J28" i="3"/>
  <c r="J27" i="3" s="1"/>
  <c r="J26" i="3" s="1"/>
  <c r="J25" i="3" s="1"/>
  <c r="K28" i="3"/>
  <c r="K27" i="3" s="1"/>
  <c r="K26" i="3" s="1"/>
  <c r="K25" i="3" s="1"/>
  <c r="L28" i="3"/>
  <c r="L27" i="3" s="1"/>
  <c r="L26" i="3" s="1"/>
  <c r="L25" i="3" s="1"/>
  <c r="M28" i="3"/>
  <c r="M27" i="3" s="1"/>
  <c r="M26" i="3" s="1"/>
  <c r="M25" i="3" s="1"/>
  <c r="N28" i="3"/>
  <c r="N27" i="3" s="1"/>
  <c r="N26" i="3" s="1"/>
  <c r="N25" i="3" s="1"/>
  <c r="O28" i="3"/>
  <c r="O27" i="3" s="1"/>
  <c r="O26" i="3" s="1"/>
  <c r="O25" i="3" s="1"/>
  <c r="P28" i="3"/>
  <c r="P27" i="3" s="1"/>
  <c r="P26" i="3" s="1"/>
  <c r="P25" i="3" s="1"/>
  <c r="H142" i="2"/>
  <c r="H141" i="2" s="1"/>
  <c r="G142" i="2"/>
  <c r="G141" i="2" s="1"/>
  <c r="I120" i="3"/>
  <c r="J120" i="3"/>
  <c r="K120" i="3"/>
  <c r="L120" i="3"/>
  <c r="M120" i="3"/>
  <c r="N120" i="3"/>
  <c r="O120" i="3"/>
  <c r="P120" i="3"/>
  <c r="H144" i="2"/>
  <c r="H143" i="2" s="1"/>
  <c r="G144" i="2"/>
  <c r="G143" i="2" s="1"/>
  <c r="I122" i="3"/>
  <c r="J122" i="3"/>
  <c r="K122" i="3"/>
  <c r="L122" i="3"/>
  <c r="M122" i="3"/>
  <c r="N122" i="3"/>
  <c r="O122" i="3"/>
  <c r="P122" i="3"/>
  <c r="H146" i="2"/>
  <c r="H145" i="2" s="1"/>
  <c r="G146" i="2"/>
  <c r="G145" i="2" s="1"/>
  <c r="I124" i="3"/>
  <c r="J124" i="3"/>
  <c r="K124" i="3"/>
  <c r="L124" i="3"/>
  <c r="M124" i="3"/>
  <c r="N124" i="3"/>
  <c r="O124" i="3"/>
  <c r="P124" i="3"/>
  <c r="H135" i="2"/>
  <c r="G135" i="2"/>
  <c r="H136" i="2"/>
  <c r="G136" i="2"/>
  <c r="H137" i="2"/>
  <c r="G137" i="2"/>
  <c r="I113" i="3"/>
  <c r="I112" i="3" s="1"/>
  <c r="J113" i="3"/>
  <c r="J112" i="3" s="1"/>
  <c r="K113" i="3"/>
  <c r="K112" i="3" s="1"/>
  <c r="L113" i="3"/>
  <c r="L112" i="3" s="1"/>
  <c r="M113" i="3"/>
  <c r="M112" i="3" s="1"/>
  <c r="N113" i="3"/>
  <c r="N112" i="3" s="1"/>
  <c r="O113" i="3"/>
  <c r="O112" i="3" s="1"/>
  <c r="P113" i="3"/>
  <c r="P112" i="3" s="1"/>
  <c r="I110" i="3"/>
  <c r="J110" i="3"/>
  <c r="K110" i="3"/>
  <c r="L110" i="3"/>
  <c r="M110" i="3"/>
  <c r="N110" i="3"/>
  <c r="O110" i="3"/>
  <c r="P110" i="3"/>
  <c r="H110" i="3"/>
  <c r="H132" i="2"/>
  <c r="H131" i="2" s="1"/>
  <c r="G132" i="2"/>
  <c r="G131" i="2" s="1"/>
  <c r="F132" i="2"/>
  <c r="F131" i="2" s="1"/>
  <c r="H130" i="2"/>
  <c r="H129" i="2" s="1"/>
  <c r="G130" i="2"/>
  <c r="G129" i="2" s="1"/>
  <c r="I108" i="3"/>
  <c r="J108" i="3"/>
  <c r="K108" i="3"/>
  <c r="L108" i="3"/>
  <c r="M108" i="3"/>
  <c r="N108" i="3"/>
  <c r="O108" i="3"/>
  <c r="P108" i="3"/>
  <c r="H128" i="2"/>
  <c r="H127" i="2" s="1"/>
  <c r="G128" i="2"/>
  <c r="G127" i="2" s="1"/>
  <c r="I106" i="3"/>
  <c r="J106" i="3"/>
  <c r="K106" i="3"/>
  <c r="L106" i="3"/>
  <c r="M106" i="3"/>
  <c r="N106" i="3"/>
  <c r="O106" i="3"/>
  <c r="P106" i="3"/>
  <c r="H126" i="2"/>
  <c r="H125" i="2" s="1"/>
  <c r="G126" i="2"/>
  <c r="G125" i="2" s="1"/>
  <c r="I104" i="3"/>
  <c r="J104" i="3"/>
  <c r="K104" i="3"/>
  <c r="L104" i="3"/>
  <c r="M104" i="3"/>
  <c r="N104" i="3"/>
  <c r="O104" i="3"/>
  <c r="P104" i="3"/>
  <c r="H100" i="2"/>
  <c r="G100" i="2"/>
  <c r="H101" i="2"/>
  <c r="G101" i="2"/>
  <c r="I81" i="3"/>
  <c r="I80" i="3" s="1"/>
  <c r="J81" i="3"/>
  <c r="J80" i="3" s="1"/>
  <c r="K81" i="3"/>
  <c r="K80" i="3" s="1"/>
  <c r="L81" i="3"/>
  <c r="L80" i="3" s="1"/>
  <c r="M81" i="3"/>
  <c r="M80" i="3" s="1"/>
  <c r="N81" i="3"/>
  <c r="N80" i="3" s="1"/>
  <c r="O81" i="3"/>
  <c r="O80" i="3" s="1"/>
  <c r="E34" i="8" s="1"/>
  <c r="P81" i="3"/>
  <c r="P80" i="3" s="1"/>
  <c r="F34" i="8" s="1"/>
  <c r="H81" i="3"/>
  <c r="K103" i="3" l="1"/>
  <c r="O103" i="3"/>
  <c r="O102" i="3" s="1"/>
  <c r="N103" i="3"/>
  <c r="J103" i="3"/>
  <c r="J102" i="3" s="1"/>
  <c r="J101" i="3" s="1"/>
  <c r="I103" i="3"/>
  <c r="I102" i="3" s="1"/>
  <c r="I101" i="3" s="1"/>
  <c r="M103" i="3"/>
  <c r="M102" i="3" s="1"/>
  <c r="M101" i="3" s="1"/>
  <c r="L103" i="3"/>
  <c r="L102" i="3" s="1"/>
  <c r="L101" i="3" s="1"/>
  <c r="P103" i="3"/>
  <c r="P102" i="3" s="1"/>
  <c r="G124" i="2"/>
  <c r="P30" i="3"/>
  <c r="F31" i="8"/>
  <c r="O30" i="3"/>
  <c r="E31" i="8"/>
  <c r="H124" i="2"/>
  <c r="K102" i="3"/>
  <c r="K101" i="3" s="1"/>
  <c r="L119" i="3"/>
  <c r="L118" i="3" s="1"/>
  <c r="L117" i="3" s="1"/>
  <c r="N119" i="3"/>
  <c r="N118" i="3" s="1"/>
  <c r="N117" i="3" s="1"/>
  <c r="J119" i="3"/>
  <c r="J118" i="3" s="1"/>
  <c r="J117" i="3" s="1"/>
  <c r="P119" i="3"/>
  <c r="P118" i="3" s="1"/>
  <c r="P117" i="3" s="1"/>
  <c r="O119" i="3"/>
  <c r="O118" i="3" s="1"/>
  <c r="O117" i="3" s="1"/>
  <c r="K119" i="3"/>
  <c r="K118" i="3" s="1"/>
  <c r="K117" i="3" s="1"/>
  <c r="N102" i="3"/>
  <c r="N101" i="3" s="1"/>
  <c r="M119" i="3"/>
  <c r="M118" i="3" s="1"/>
  <c r="M117" i="3" s="1"/>
  <c r="I119" i="3"/>
  <c r="I118" i="3" s="1"/>
  <c r="I117" i="3" s="1"/>
  <c r="G40" i="2"/>
  <c r="G39" i="2" s="1"/>
  <c r="G38" i="2" s="1"/>
  <c r="G37" i="2" s="1"/>
  <c r="H40" i="2"/>
  <c r="H39" i="2" s="1"/>
  <c r="H38" i="2" s="1"/>
  <c r="H37" i="2" s="1"/>
  <c r="H134" i="2"/>
  <c r="H133" i="2" s="1"/>
  <c r="G134" i="2"/>
  <c r="G133" i="2" s="1"/>
  <c r="G140" i="2"/>
  <c r="G139" i="2" s="1"/>
  <c r="G138" i="2" s="1"/>
  <c r="H140" i="2"/>
  <c r="H139" i="2" s="1"/>
  <c r="H138" i="2" s="1"/>
  <c r="G99" i="2"/>
  <c r="G98" i="2" s="1"/>
  <c r="H99" i="2"/>
  <c r="H98" i="2" s="1"/>
  <c r="G276" i="2"/>
  <c r="H276" i="2"/>
  <c r="G275" i="2"/>
  <c r="H275" i="2"/>
  <c r="H278" i="2"/>
  <c r="P101" i="3" l="1"/>
  <c r="F24" i="8"/>
  <c r="O101" i="3"/>
  <c r="E24" i="8"/>
  <c r="G123" i="2"/>
  <c r="G122" i="2" s="1"/>
  <c r="H123" i="2"/>
  <c r="H122" i="2" s="1"/>
  <c r="H190" i="2"/>
  <c r="G190" i="2"/>
  <c r="H191" i="2"/>
  <c r="G191" i="2"/>
  <c r="I168" i="3"/>
  <c r="J168" i="3"/>
  <c r="K168" i="3"/>
  <c r="L168" i="3"/>
  <c r="M168" i="3"/>
  <c r="N168" i="3"/>
  <c r="O168" i="3"/>
  <c r="P168" i="3"/>
  <c r="I171" i="3"/>
  <c r="J171" i="3"/>
  <c r="J167" i="3" s="1"/>
  <c r="K171" i="3"/>
  <c r="L171" i="3"/>
  <c r="M171" i="3"/>
  <c r="M167" i="3" s="1"/>
  <c r="N171" i="3"/>
  <c r="N167" i="3" s="1"/>
  <c r="O171" i="3"/>
  <c r="O167" i="3" s="1"/>
  <c r="P171" i="3"/>
  <c r="H202" i="2"/>
  <c r="H201" i="2" s="1"/>
  <c r="H200" i="2" s="1"/>
  <c r="H199" i="2" s="1"/>
  <c r="G202" i="2"/>
  <c r="G201" i="2" s="1"/>
  <c r="G200" i="2" s="1"/>
  <c r="G199" i="2" s="1"/>
  <c r="I180" i="3"/>
  <c r="J180" i="3"/>
  <c r="J179" i="3" s="1"/>
  <c r="J178" i="3" s="1"/>
  <c r="K180" i="3"/>
  <c r="K179" i="3" s="1"/>
  <c r="K178" i="3" s="1"/>
  <c r="L180" i="3"/>
  <c r="L179" i="3" s="1"/>
  <c r="L178" i="3" s="1"/>
  <c r="M180" i="3"/>
  <c r="M179" i="3" s="1"/>
  <c r="M178" i="3" s="1"/>
  <c r="N180" i="3"/>
  <c r="N179" i="3" s="1"/>
  <c r="N178" i="3" s="1"/>
  <c r="O180" i="3"/>
  <c r="O179" i="3" s="1"/>
  <c r="O178" i="3" s="1"/>
  <c r="P180" i="3"/>
  <c r="P179" i="3" s="1"/>
  <c r="P178" i="3" s="1"/>
  <c r="I179" i="3"/>
  <c r="I178" i="3" s="1"/>
  <c r="H313" i="2"/>
  <c r="H312" i="2" s="1"/>
  <c r="G313" i="2"/>
  <c r="G312" i="2" s="1"/>
  <c r="F313" i="2"/>
  <c r="F312" i="2" s="1"/>
  <c r="I297" i="3"/>
  <c r="J297" i="3"/>
  <c r="K297" i="3"/>
  <c r="L297" i="3"/>
  <c r="M297" i="3"/>
  <c r="N297" i="3"/>
  <c r="O297" i="3"/>
  <c r="P297" i="3"/>
  <c r="H297" i="3"/>
  <c r="H307" i="2"/>
  <c r="H306" i="2" s="1"/>
  <c r="G307" i="2"/>
  <c r="G306" i="2" s="1"/>
  <c r="G309" i="2"/>
  <c r="G308" i="2" s="1"/>
  <c r="H311" i="2"/>
  <c r="H310" i="2" s="1"/>
  <c r="G311" i="2"/>
  <c r="G310" i="2" s="1"/>
  <c r="I295" i="3"/>
  <c r="J295" i="3"/>
  <c r="K295" i="3"/>
  <c r="L295" i="3"/>
  <c r="M295" i="3"/>
  <c r="N295" i="3"/>
  <c r="O295" i="3"/>
  <c r="P295" i="3"/>
  <c r="I293" i="3"/>
  <c r="J293" i="3"/>
  <c r="K293" i="3"/>
  <c r="L293" i="3"/>
  <c r="M293" i="3"/>
  <c r="N293" i="3"/>
  <c r="O293" i="3"/>
  <c r="P293" i="3"/>
  <c r="I291" i="3"/>
  <c r="J291" i="3"/>
  <c r="K291" i="3"/>
  <c r="L291" i="3"/>
  <c r="M291" i="3"/>
  <c r="N291" i="3"/>
  <c r="O291" i="3"/>
  <c r="P291" i="3"/>
  <c r="I286" i="3"/>
  <c r="I285" i="3" s="1"/>
  <c r="I284" i="3" s="1"/>
  <c r="I283" i="3" s="1"/>
  <c r="J286" i="3"/>
  <c r="J285" i="3" s="1"/>
  <c r="J284" i="3" s="1"/>
  <c r="J283" i="3" s="1"/>
  <c r="K286" i="3"/>
  <c r="K285" i="3" s="1"/>
  <c r="K284" i="3" s="1"/>
  <c r="K283" i="3" s="1"/>
  <c r="L286" i="3"/>
  <c r="L285" i="3" s="1"/>
  <c r="L284" i="3" s="1"/>
  <c r="L283" i="3" s="1"/>
  <c r="M286" i="3"/>
  <c r="M285" i="3" s="1"/>
  <c r="M284" i="3" s="1"/>
  <c r="M283" i="3" s="1"/>
  <c r="N286" i="3"/>
  <c r="N285" i="3" s="1"/>
  <c r="N284" i="3" s="1"/>
  <c r="N283" i="3" s="1"/>
  <c r="O286" i="3"/>
  <c r="O285" i="3" s="1"/>
  <c r="O284" i="3" s="1"/>
  <c r="O283" i="3" s="1"/>
  <c r="P286" i="3"/>
  <c r="P285" i="3" s="1"/>
  <c r="P284" i="3" s="1"/>
  <c r="P283" i="3" s="1"/>
  <c r="P167" i="3" l="1"/>
  <c r="I167" i="3"/>
  <c r="I166" i="3" s="1"/>
  <c r="L167" i="3"/>
  <c r="L166" i="3" s="1"/>
  <c r="K167" i="3"/>
  <c r="K166" i="3" s="1"/>
  <c r="N290" i="3"/>
  <c r="N289" i="3" s="1"/>
  <c r="N288" i="3" s="1"/>
  <c r="N282" i="3" s="1"/>
  <c r="L290" i="3"/>
  <c r="L289" i="3" s="1"/>
  <c r="L288" i="3" s="1"/>
  <c r="L282" i="3" s="1"/>
  <c r="H193" i="2"/>
  <c r="H192" i="2" s="1"/>
  <c r="P166" i="3"/>
  <c r="G193" i="2"/>
  <c r="G192" i="2" s="1"/>
  <c r="O166" i="3"/>
  <c r="J290" i="3"/>
  <c r="J289" i="3" s="1"/>
  <c r="J288" i="3" s="1"/>
  <c r="J282" i="3" s="1"/>
  <c r="N166" i="3"/>
  <c r="J166" i="3"/>
  <c r="M166" i="3"/>
  <c r="M290" i="3"/>
  <c r="M289" i="3" s="1"/>
  <c r="M288" i="3" s="1"/>
  <c r="M282" i="3" s="1"/>
  <c r="I290" i="3"/>
  <c r="I289" i="3" s="1"/>
  <c r="I288" i="3" s="1"/>
  <c r="I282" i="3" s="1"/>
  <c r="P290" i="3"/>
  <c r="P289" i="3" s="1"/>
  <c r="P288" i="3" s="1"/>
  <c r="P282" i="3" s="1"/>
  <c r="O290" i="3"/>
  <c r="O289" i="3" s="1"/>
  <c r="O288" i="3" s="1"/>
  <c r="O282" i="3" s="1"/>
  <c r="K290" i="3"/>
  <c r="K289" i="3" s="1"/>
  <c r="K288" i="3" s="1"/>
  <c r="K282" i="3" s="1"/>
  <c r="H189" i="2"/>
  <c r="G189" i="2"/>
  <c r="G305" i="2"/>
  <c r="G304" i="2" s="1"/>
  <c r="G303" i="2" s="1"/>
  <c r="G297" i="2" s="1"/>
  <c r="H309" i="2"/>
  <c r="H308" i="2" s="1"/>
  <c r="H305" i="2" s="1"/>
  <c r="H304" i="2" s="1"/>
  <c r="H303" i="2" s="1"/>
  <c r="H297" i="2" s="1"/>
  <c r="H186" i="2"/>
  <c r="H185" i="2" s="1"/>
  <c r="H184" i="2" s="1"/>
  <c r="H183" i="2" s="1"/>
  <c r="G186" i="2"/>
  <c r="G185" i="2" s="1"/>
  <c r="G184" i="2" s="1"/>
  <c r="G183" i="2" s="1"/>
  <c r="I164" i="3"/>
  <c r="I163" i="3" s="1"/>
  <c r="I162" i="3" s="1"/>
  <c r="J164" i="3"/>
  <c r="J163" i="3" s="1"/>
  <c r="J162" i="3" s="1"/>
  <c r="K164" i="3"/>
  <c r="K163" i="3" s="1"/>
  <c r="K162" i="3" s="1"/>
  <c r="L164" i="3"/>
  <c r="L163" i="3" s="1"/>
  <c r="L162" i="3" s="1"/>
  <c r="M164" i="3"/>
  <c r="M163" i="3" s="1"/>
  <c r="M162" i="3" s="1"/>
  <c r="N164" i="3"/>
  <c r="N163" i="3" s="1"/>
  <c r="N162" i="3" s="1"/>
  <c r="O164" i="3"/>
  <c r="O163" i="3" s="1"/>
  <c r="O162" i="3" s="1"/>
  <c r="P164" i="3"/>
  <c r="P163" i="3" s="1"/>
  <c r="P162" i="3" s="1"/>
  <c r="H556" i="2"/>
  <c r="H555" i="2" s="1"/>
  <c r="H554" i="2" s="1"/>
  <c r="H553" i="2" s="1"/>
  <c r="H552" i="2" s="1"/>
  <c r="H551" i="2" s="1"/>
  <c r="G556" i="2"/>
  <c r="G555" i="2" s="1"/>
  <c r="G554" i="2" s="1"/>
  <c r="G553" i="2" s="1"/>
  <c r="G552" i="2" s="1"/>
  <c r="G551" i="2" s="1"/>
  <c r="I430" i="3"/>
  <c r="I429" i="3" s="1"/>
  <c r="I428" i="3" s="1"/>
  <c r="I427" i="3" s="1"/>
  <c r="I426" i="3" s="1"/>
  <c r="J430" i="3"/>
  <c r="J429" i="3" s="1"/>
  <c r="J428" i="3" s="1"/>
  <c r="J427" i="3" s="1"/>
  <c r="J426" i="3" s="1"/>
  <c r="K430" i="3"/>
  <c r="K429" i="3" s="1"/>
  <c r="K428" i="3" s="1"/>
  <c r="K427" i="3" s="1"/>
  <c r="K426" i="3" s="1"/>
  <c r="L430" i="3"/>
  <c r="L429" i="3" s="1"/>
  <c r="L428" i="3" s="1"/>
  <c r="L427" i="3" s="1"/>
  <c r="L426" i="3" s="1"/>
  <c r="M430" i="3"/>
  <c r="M429" i="3" s="1"/>
  <c r="M428" i="3" s="1"/>
  <c r="M427" i="3" s="1"/>
  <c r="M426" i="3" s="1"/>
  <c r="N430" i="3"/>
  <c r="N429" i="3" s="1"/>
  <c r="N428" i="3" s="1"/>
  <c r="N427" i="3" s="1"/>
  <c r="N426" i="3" s="1"/>
  <c r="O430" i="3"/>
  <c r="O429" i="3" s="1"/>
  <c r="O428" i="3" s="1"/>
  <c r="O427" i="3" s="1"/>
  <c r="O426" i="3" s="1"/>
  <c r="P430" i="3"/>
  <c r="P429" i="3" s="1"/>
  <c r="P428" i="3" s="1"/>
  <c r="P427" i="3" s="1"/>
  <c r="P426" i="3" s="1"/>
  <c r="H561" i="2"/>
  <c r="H560" i="2" s="1"/>
  <c r="H559" i="2" s="1"/>
  <c r="H558" i="2" s="1"/>
  <c r="H557" i="2" s="1"/>
  <c r="G561" i="2"/>
  <c r="G560" i="2" s="1"/>
  <c r="G559" i="2" s="1"/>
  <c r="G558" i="2" s="1"/>
  <c r="G557" i="2" s="1"/>
  <c r="I435" i="3"/>
  <c r="I434" i="3" s="1"/>
  <c r="J435" i="3"/>
  <c r="J434" i="3" s="1"/>
  <c r="K435" i="3"/>
  <c r="K434" i="3" s="1"/>
  <c r="L435" i="3"/>
  <c r="L434" i="3" s="1"/>
  <c r="M435" i="3"/>
  <c r="M434" i="3" s="1"/>
  <c r="N435" i="3"/>
  <c r="N434" i="3" s="1"/>
  <c r="O435" i="3"/>
  <c r="O434" i="3" s="1"/>
  <c r="O433" i="3" s="1"/>
  <c r="O432" i="3" s="1"/>
  <c r="P435" i="3"/>
  <c r="P434" i="3" s="1"/>
  <c r="P433" i="3" s="1"/>
  <c r="P432" i="3" s="1"/>
  <c r="H447" i="2"/>
  <c r="H446" i="2" s="1"/>
  <c r="H445" i="2" s="1"/>
  <c r="H444" i="2" s="1"/>
  <c r="H443" i="2" s="1"/>
  <c r="H442" i="2" s="1"/>
  <c r="G447" i="2"/>
  <c r="G446" i="2" s="1"/>
  <c r="G445" i="2" s="1"/>
  <c r="G444" i="2" s="1"/>
  <c r="G443" i="2" s="1"/>
  <c r="G442" i="2" s="1"/>
  <c r="F447" i="2"/>
  <c r="F446" i="2" s="1"/>
  <c r="F445" i="2" s="1"/>
  <c r="F444" i="2" s="1"/>
  <c r="I336" i="3"/>
  <c r="I335" i="3" s="1"/>
  <c r="I334" i="3" s="1"/>
  <c r="I333" i="3" s="1"/>
  <c r="J336" i="3"/>
  <c r="J335" i="3" s="1"/>
  <c r="J334" i="3" s="1"/>
  <c r="J333" i="3" s="1"/>
  <c r="K336" i="3"/>
  <c r="K335" i="3" s="1"/>
  <c r="K334" i="3" s="1"/>
  <c r="K333" i="3" s="1"/>
  <c r="L336" i="3"/>
  <c r="L335" i="3" s="1"/>
  <c r="L334" i="3" s="1"/>
  <c r="L333" i="3" s="1"/>
  <c r="M336" i="3"/>
  <c r="M335" i="3" s="1"/>
  <c r="M334" i="3" s="1"/>
  <c r="M333" i="3" s="1"/>
  <c r="N336" i="3"/>
  <c r="N335" i="3" s="1"/>
  <c r="N334" i="3" s="1"/>
  <c r="N333" i="3" s="1"/>
  <c r="O336" i="3"/>
  <c r="O335" i="3" s="1"/>
  <c r="O334" i="3" s="1"/>
  <c r="O333" i="3" s="1"/>
  <c r="P336" i="3"/>
  <c r="P335" i="3" s="1"/>
  <c r="P334" i="3" s="1"/>
  <c r="P333" i="3" s="1"/>
  <c r="H336" i="3"/>
  <c r="H335" i="3" s="1"/>
  <c r="H334" i="3" s="1"/>
  <c r="H198" i="2"/>
  <c r="H197" i="2" s="1"/>
  <c r="H196" i="2" s="1"/>
  <c r="H195" i="2" s="1"/>
  <c r="H194" i="2" s="1"/>
  <c r="G198" i="2"/>
  <c r="G197" i="2" s="1"/>
  <c r="G196" i="2" s="1"/>
  <c r="G195" i="2" s="1"/>
  <c r="G194" i="2" s="1"/>
  <c r="F198" i="2"/>
  <c r="F197" i="2" s="1"/>
  <c r="F196" i="2" s="1"/>
  <c r="F195" i="2" s="1"/>
  <c r="I176" i="3"/>
  <c r="I175" i="3" s="1"/>
  <c r="I174" i="3" s="1"/>
  <c r="I173" i="3" s="1"/>
  <c r="J176" i="3"/>
  <c r="J175" i="3" s="1"/>
  <c r="J174" i="3" s="1"/>
  <c r="J173" i="3" s="1"/>
  <c r="K176" i="3"/>
  <c r="K175" i="3" s="1"/>
  <c r="K174" i="3" s="1"/>
  <c r="K173" i="3" s="1"/>
  <c r="L176" i="3"/>
  <c r="L175" i="3" s="1"/>
  <c r="L174" i="3" s="1"/>
  <c r="L173" i="3" s="1"/>
  <c r="M176" i="3"/>
  <c r="M175" i="3" s="1"/>
  <c r="M174" i="3" s="1"/>
  <c r="M173" i="3" s="1"/>
  <c r="N176" i="3"/>
  <c r="N175" i="3" s="1"/>
  <c r="N174" i="3" s="1"/>
  <c r="N173" i="3" s="1"/>
  <c r="O176" i="3"/>
  <c r="O175" i="3" s="1"/>
  <c r="O174" i="3" s="1"/>
  <c r="O173" i="3" s="1"/>
  <c r="P176" i="3"/>
  <c r="P175" i="3" s="1"/>
  <c r="P174" i="3" s="1"/>
  <c r="P173" i="3" s="1"/>
  <c r="H176" i="3"/>
  <c r="H175" i="3" s="1"/>
  <c r="H174" i="3" s="1"/>
  <c r="H285" i="2"/>
  <c r="H284" i="2" s="1"/>
  <c r="H283" i="2" s="1"/>
  <c r="G285" i="2"/>
  <c r="G284" i="2" s="1"/>
  <c r="G283" i="2" s="1"/>
  <c r="F285" i="2"/>
  <c r="F284" i="2" s="1"/>
  <c r="F283" i="2" s="1"/>
  <c r="I268" i="3"/>
  <c r="J268" i="3"/>
  <c r="K268" i="3"/>
  <c r="L268" i="3"/>
  <c r="M268" i="3"/>
  <c r="N268" i="3"/>
  <c r="P269" i="3"/>
  <c r="P268" i="3" s="1"/>
  <c r="O269" i="3"/>
  <c r="O268" i="3" s="1"/>
  <c r="H269" i="3"/>
  <c r="H268" i="3" s="1"/>
  <c r="H282" i="2"/>
  <c r="H281" i="2" s="1"/>
  <c r="G282" i="2"/>
  <c r="G281" i="2" s="1"/>
  <c r="I266" i="3"/>
  <c r="J266" i="3"/>
  <c r="K266" i="3"/>
  <c r="L266" i="3"/>
  <c r="M266" i="3"/>
  <c r="N266" i="3"/>
  <c r="O266" i="3"/>
  <c r="P266" i="3"/>
  <c r="H280" i="2"/>
  <c r="H279" i="2" s="1"/>
  <c r="G280" i="2"/>
  <c r="G279" i="2" s="1"/>
  <c r="H277" i="2"/>
  <c r="G278" i="2"/>
  <c r="G277" i="2" s="1"/>
  <c r="I264" i="3"/>
  <c r="J264" i="3"/>
  <c r="K264" i="3"/>
  <c r="L264" i="3"/>
  <c r="M264" i="3"/>
  <c r="N264" i="3"/>
  <c r="O264" i="3"/>
  <c r="P264" i="3"/>
  <c r="I262" i="3"/>
  <c r="J262" i="3"/>
  <c r="K262" i="3"/>
  <c r="L262" i="3"/>
  <c r="M262" i="3"/>
  <c r="N262" i="3"/>
  <c r="O262" i="3"/>
  <c r="P262" i="3"/>
  <c r="I259" i="3"/>
  <c r="J259" i="3"/>
  <c r="K259" i="3"/>
  <c r="L259" i="3"/>
  <c r="M259" i="3"/>
  <c r="N259" i="3"/>
  <c r="O259" i="3"/>
  <c r="P259" i="3"/>
  <c r="L433" i="3" l="1"/>
  <c r="L432" i="3" s="1"/>
  <c r="K433" i="3"/>
  <c r="K432" i="3" s="1"/>
  <c r="N433" i="3"/>
  <c r="N432" i="3" s="1"/>
  <c r="J433" i="3"/>
  <c r="J432" i="3" s="1"/>
  <c r="M433" i="3"/>
  <c r="M432" i="3" s="1"/>
  <c r="I433" i="3"/>
  <c r="I432" i="3" s="1"/>
  <c r="F23" i="8"/>
  <c r="E23" i="8"/>
  <c r="P258" i="3"/>
  <c r="P257" i="3" s="1"/>
  <c r="P256" i="3" s="1"/>
  <c r="O258" i="3"/>
  <c r="O257" i="3" s="1"/>
  <c r="O256" i="3" s="1"/>
  <c r="K258" i="3"/>
  <c r="K257" i="3" s="1"/>
  <c r="N258" i="3"/>
  <c r="N257" i="3" s="1"/>
  <c r="N256" i="3" s="1"/>
  <c r="J258" i="3"/>
  <c r="J257" i="3" s="1"/>
  <c r="L258" i="3"/>
  <c r="L257" i="3" s="1"/>
  <c r="L256" i="3" s="1"/>
  <c r="M258" i="3"/>
  <c r="M257" i="3" s="1"/>
  <c r="I258" i="3"/>
  <c r="I257" i="3" s="1"/>
  <c r="I256" i="3" s="1"/>
  <c r="L161" i="3"/>
  <c r="K161" i="3"/>
  <c r="G188" i="2"/>
  <c r="G187" i="2" s="1"/>
  <c r="G182" i="2" s="1"/>
  <c r="H188" i="2"/>
  <c r="H187" i="2" s="1"/>
  <c r="H182" i="2" s="1"/>
  <c r="M161" i="3"/>
  <c r="I161" i="3"/>
  <c r="O161" i="3"/>
  <c r="N161" i="3"/>
  <c r="J161" i="3"/>
  <c r="P161" i="3"/>
  <c r="M256" i="3"/>
  <c r="K256" i="3"/>
  <c r="J256" i="3"/>
  <c r="H274" i="2"/>
  <c r="H273" i="2" s="1"/>
  <c r="H272" i="2" s="1"/>
  <c r="H271" i="2" s="1"/>
  <c r="G274" i="2"/>
  <c r="G273" i="2" s="1"/>
  <c r="G272" i="2" s="1"/>
  <c r="G271" i="2" s="1"/>
  <c r="H502" i="2"/>
  <c r="H501" i="2" s="1"/>
  <c r="H500" i="2" s="1"/>
  <c r="H505" i="2"/>
  <c r="H504" i="2" s="1"/>
  <c r="H503" i="2" s="1"/>
  <c r="G505" i="2"/>
  <c r="G504" i="2" s="1"/>
  <c r="G503" i="2" s="1"/>
  <c r="I384" i="3"/>
  <c r="I383" i="3" s="1"/>
  <c r="J384" i="3"/>
  <c r="J383" i="3" s="1"/>
  <c r="K384" i="3"/>
  <c r="K383" i="3" s="1"/>
  <c r="L384" i="3"/>
  <c r="L383" i="3" s="1"/>
  <c r="M384" i="3"/>
  <c r="M383" i="3" s="1"/>
  <c r="N384" i="3"/>
  <c r="N383" i="3" s="1"/>
  <c r="O384" i="3"/>
  <c r="O383" i="3" s="1"/>
  <c r="P384" i="3"/>
  <c r="P383" i="3" s="1"/>
  <c r="I381" i="3"/>
  <c r="I380" i="3" s="1"/>
  <c r="J381" i="3"/>
  <c r="J380" i="3" s="1"/>
  <c r="J379" i="3" s="1"/>
  <c r="J378" i="3" s="1"/>
  <c r="J373" i="3" s="1"/>
  <c r="K381" i="3"/>
  <c r="K380" i="3" s="1"/>
  <c r="L381" i="3"/>
  <c r="L380" i="3" s="1"/>
  <c r="L379" i="3" s="1"/>
  <c r="L378" i="3" s="1"/>
  <c r="L373" i="3" s="1"/>
  <c r="M381" i="3"/>
  <c r="M380" i="3" s="1"/>
  <c r="N381" i="3"/>
  <c r="N380" i="3" s="1"/>
  <c r="N379" i="3" s="1"/>
  <c r="N378" i="3" s="1"/>
  <c r="N373" i="3" s="1"/>
  <c r="O381" i="3"/>
  <c r="O380" i="3" s="1"/>
  <c r="P381" i="3"/>
  <c r="P380" i="3" s="1"/>
  <c r="P379" i="3" s="1"/>
  <c r="P378" i="3" s="1"/>
  <c r="P373" i="3" s="1"/>
  <c r="H265" i="2"/>
  <c r="H264" i="2" s="1"/>
  <c r="H263" i="2" s="1"/>
  <c r="G265" i="2"/>
  <c r="G264" i="2" s="1"/>
  <c r="G263" i="2" s="1"/>
  <c r="F265" i="2"/>
  <c r="F264" i="2" s="1"/>
  <c r="F263" i="2" s="1"/>
  <c r="I249" i="3"/>
  <c r="I248" i="3" s="1"/>
  <c r="J249" i="3"/>
  <c r="J248" i="3" s="1"/>
  <c r="K249" i="3"/>
  <c r="K248" i="3" s="1"/>
  <c r="L249" i="3"/>
  <c r="L248" i="3" s="1"/>
  <c r="M249" i="3"/>
  <c r="M248" i="3" s="1"/>
  <c r="N249" i="3"/>
  <c r="N248" i="3" s="1"/>
  <c r="O249" i="3"/>
  <c r="O248" i="3" s="1"/>
  <c r="P249" i="3"/>
  <c r="P248" i="3" s="1"/>
  <c r="H249" i="3"/>
  <c r="H248" i="3" s="1"/>
  <c r="H262" i="2"/>
  <c r="H261" i="2" s="1"/>
  <c r="H260" i="2" s="1"/>
  <c r="G262" i="2"/>
  <c r="G261" i="2" s="1"/>
  <c r="G260" i="2" s="1"/>
  <c r="I246" i="3"/>
  <c r="I245" i="3" s="1"/>
  <c r="J246" i="3"/>
  <c r="J245" i="3" s="1"/>
  <c r="K246" i="3"/>
  <c r="K245" i="3" s="1"/>
  <c r="L246" i="3"/>
  <c r="L245" i="3" s="1"/>
  <c r="M246" i="3"/>
  <c r="M245" i="3" s="1"/>
  <c r="N246" i="3"/>
  <c r="N245" i="3" s="1"/>
  <c r="O246" i="3"/>
  <c r="O245" i="3" s="1"/>
  <c r="P246" i="3"/>
  <c r="P245" i="3" s="1"/>
  <c r="H270" i="2"/>
  <c r="H269" i="2" s="1"/>
  <c r="H268" i="2" s="1"/>
  <c r="H267" i="2" s="1"/>
  <c r="G270" i="2"/>
  <c r="G269" i="2" s="1"/>
  <c r="G268" i="2" s="1"/>
  <c r="G267" i="2" s="1"/>
  <c r="O242" i="3"/>
  <c r="F21" i="8" l="1"/>
  <c r="E21" i="8"/>
  <c r="G266" i="2"/>
  <c r="H266" i="2"/>
  <c r="O244" i="3"/>
  <c r="K244" i="3"/>
  <c r="N244" i="3"/>
  <c r="J244" i="3"/>
  <c r="O379" i="3"/>
  <c r="O378" i="3" s="1"/>
  <c r="O373" i="3" s="1"/>
  <c r="K379" i="3"/>
  <c r="K378" i="3" s="1"/>
  <c r="K373" i="3" s="1"/>
  <c r="M244" i="3"/>
  <c r="I244" i="3"/>
  <c r="P244" i="3"/>
  <c r="F20" i="8" s="1"/>
  <c r="L244" i="3"/>
  <c r="M379" i="3"/>
  <c r="M378" i="3" s="1"/>
  <c r="M373" i="3" s="1"/>
  <c r="I379" i="3"/>
  <c r="I378" i="3" s="1"/>
  <c r="I373" i="3" s="1"/>
  <c r="G502" i="2"/>
  <c r="G501" i="2" s="1"/>
  <c r="G500" i="2" s="1"/>
  <c r="G499" i="2" s="1"/>
  <c r="G498" i="2" s="1"/>
  <c r="H499" i="2"/>
  <c r="H498" i="2" s="1"/>
  <c r="H259" i="2"/>
  <c r="G259" i="2"/>
  <c r="H253" i="2"/>
  <c r="G253" i="2"/>
  <c r="H258" i="2"/>
  <c r="H257" i="2" s="1"/>
  <c r="G258" i="2"/>
  <c r="G257" i="2" s="1"/>
  <c r="H255" i="2"/>
  <c r="G255" i="2"/>
  <c r="F256" i="2"/>
  <c r="F255" i="2" s="1"/>
  <c r="I240" i="3"/>
  <c r="J240" i="3"/>
  <c r="K240" i="3"/>
  <c r="L240" i="3"/>
  <c r="M240" i="3"/>
  <c r="N240" i="3"/>
  <c r="O240" i="3"/>
  <c r="P240" i="3"/>
  <c r="I242" i="3"/>
  <c r="J242" i="3"/>
  <c r="K242" i="3"/>
  <c r="L242" i="3"/>
  <c r="M242" i="3"/>
  <c r="N242" i="3"/>
  <c r="P242" i="3"/>
  <c r="I238" i="3"/>
  <c r="J238" i="3"/>
  <c r="K238" i="3"/>
  <c r="L238" i="3"/>
  <c r="M238" i="3"/>
  <c r="N238" i="3"/>
  <c r="O238" i="3"/>
  <c r="P238" i="3"/>
  <c r="H240" i="3"/>
  <c r="H242" i="3"/>
  <c r="E20" i="8" l="1"/>
  <c r="N237" i="3"/>
  <c r="J237" i="3"/>
  <c r="M237" i="3"/>
  <c r="I237" i="3"/>
  <c r="L237" i="3"/>
  <c r="K237" i="3"/>
  <c r="P237" i="3"/>
  <c r="F19" i="8" s="1"/>
  <c r="O237" i="3"/>
  <c r="E19" i="8" s="1"/>
  <c r="G252" i="2"/>
  <c r="H252" i="2"/>
  <c r="I254" i="3"/>
  <c r="I253" i="3" s="1"/>
  <c r="J254" i="3"/>
  <c r="J253" i="3" s="1"/>
  <c r="K254" i="3"/>
  <c r="K253" i="3" s="1"/>
  <c r="L254" i="3"/>
  <c r="L253" i="3" s="1"/>
  <c r="M254" i="3"/>
  <c r="M253" i="3" s="1"/>
  <c r="N254" i="3"/>
  <c r="N253" i="3" s="1"/>
  <c r="O254" i="3"/>
  <c r="O253" i="3" s="1"/>
  <c r="P254" i="3"/>
  <c r="P253" i="3" s="1"/>
  <c r="H251" i="2"/>
  <c r="H250" i="2" s="1"/>
  <c r="H249" i="2" s="1"/>
  <c r="H248" i="2" s="1"/>
  <c r="G251" i="2"/>
  <c r="G250" i="2" s="1"/>
  <c r="G249" i="2" s="1"/>
  <c r="G248" i="2" s="1"/>
  <c r="F251" i="2"/>
  <c r="F250" i="2" s="1"/>
  <c r="F249" i="2" s="1"/>
  <c r="F248" i="2" s="1"/>
  <c r="I235" i="3"/>
  <c r="I234" i="3" s="1"/>
  <c r="I233" i="3" s="1"/>
  <c r="J235" i="3"/>
  <c r="J234" i="3" s="1"/>
  <c r="J233" i="3" s="1"/>
  <c r="K235" i="3"/>
  <c r="K234" i="3" s="1"/>
  <c r="K233" i="3" s="1"/>
  <c r="L235" i="3"/>
  <c r="L234" i="3" s="1"/>
  <c r="L233" i="3" s="1"/>
  <c r="M235" i="3"/>
  <c r="M234" i="3" s="1"/>
  <c r="M233" i="3" s="1"/>
  <c r="N235" i="3"/>
  <c r="N234" i="3" s="1"/>
  <c r="N233" i="3" s="1"/>
  <c r="O235" i="3"/>
  <c r="O234" i="3" s="1"/>
  <c r="O233" i="3" s="1"/>
  <c r="P235" i="3"/>
  <c r="P234" i="3" s="1"/>
  <c r="P233" i="3" s="1"/>
  <c r="H235" i="3"/>
  <c r="H234" i="3" s="1"/>
  <c r="H233" i="3" s="1"/>
  <c r="H247" i="2" l="1"/>
  <c r="H246" i="2" s="1"/>
  <c r="G247" i="2"/>
  <c r="G246" i="2" s="1"/>
  <c r="N232" i="3"/>
  <c r="J232" i="3"/>
  <c r="M251" i="3"/>
  <c r="I251" i="3"/>
  <c r="P251" i="3"/>
  <c r="L251" i="3"/>
  <c r="N251" i="3"/>
  <c r="O251" i="3"/>
  <c r="K251" i="3"/>
  <c r="J251" i="3"/>
  <c r="J231" i="3" s="1"/>
  <c r="L232" i="3"/>
  <c r="M232" i="3"/>
  <c r="I232" i="3"/>
  <c r="P232" i="3"/>
  <c r="K232" i="3"/>
  <c r="O232" i="3"/>
  <c r="H233" i="2"/>
  <c r="H232" i="2" s="1"/>
  <c r="H231" i="2" s="1"/>
  <c r="H230" i="2" s="1"/>
  <c r="G233" i="2"/>
  <c r="G232" i="2" s="1"/>
  <c r="G231" i="2" s="1"/>
  <c r="G230" i="2" s="1"/>
  <c r="I217" i="3"/>
  <c r="I216" i="3" s="1"/>
  <c r="I215" i="3" s="1"/>
  <c r="J217" i="3"/>
  <c r="J216" i="3" s="1"/>
  <c r="J215" i="3" s="1"/>
  <c r="K217" i="3"/>
  <c r="K216" i="3" s="1"/>
  <c r="K215" i="3" s="1"/>
  <c r="L217" i="3"/>
  <c r="L216" i="3" s="1"/>
  <c r="L215" i="3" s="1"/>
  <c r="M217" i="3"/>
  <c r="M216" i="3" s="1"/>
  <c r="M215" i="3" s="1"/>
  <c r="N217" i="3"/>
  <c r="N216" i="3" s="1"/>
  <c r="N215" i="3" s="1"/>
  <c r="O217" i="3"/>
  <c r="O216" i="3" s="1"/>
  <c r="O215" i="3" s="1"/>
  <c r="P217" i="3"/>
  <c r="P216" i="3" s="1"/>
  <c r="P215" i="3" s="1"/>
  <c r="F18" i="8" l="1"/>
  <c r="E18" i="8"/>
  <c r="L231" i="3"/>
  <c r="N231" i="3"/>
  <c r="I231" i="3"/>
  <c r="K231" i="3"/>
  <c r="M231" i="3"/>
  <c r="O231" i="3"/>
  <c r="P231" i="3"/>
  <c r="H497" i="2"/>
  <c r="H496" i="2" s="1"/>
  <c r="H495" i="2" s="1"/>
  <c r="G497" i="2"/>
  <c r="G496" i="2" s="1"/>
  <c r="G495" i="2" s="1"/>
  <c r="H119" i="2"/>
  <c r="H118" i="2" s="1"/>
  <c r="G119" i="2"/>
  <c r="G118" i="2" s="1"/>
  <c r="I597" i="3"/>
  <c r="I596" i="3" s="1"/>
  <c r="I595" i="3" s="1"/>
  <c r="I594" i="3" s="1"/>
  <c r="J597" i="3"/>
  <c r="J596" i="3" s="1"/>
  <c r="J595" i="3" s="1"/>
  <c r="J594" i="3" s="1"/>
  <c r="K597" i="3"/>
  <c r="K596" i="3" s="1"/>
  <c r="K595" i="3" s="1"/>
  <c r="K594" i="3" s="1"/>
  <c r="L597" i="3"/>
  <c r="L596" i="3" s="1"/>
  <c r="L595" i="3" s="1"/>
  <c r="L594" i="3" s="1"/>
  <c r="M597" i="3"/>
  <c r="M596" i="3" s="1"/>
  <c r="M595" i="3" s="1"/>
  <c r="M594" i="3" s="1"/>
  <c r="N597" i="3"/>
  <c r="N596" i="3" s="1"/>
  <c r="N595" i="3" s="1"/>
  <c r="N594" i="3" s="1"/>
  <c r="O597" i="3"/>
  <c r="O596" i="3" s="1"/>
  <c r="O595" i="3" s="1"/>
  <c r="O594" i="3" s="1"/>
  <c r="P597" i="3"/>
  <c r="P596" i="3" s="1"/>
  <c r="P595" i="3" s="1"/>
  <c r="P594" i="3" s="1"/>
  <c r="I592" i="3"/>
  <c r="I591" i="3" s="1"/>
  <c r="I590" i="3" s="1"/>
  <c r="J592" i="3"/>
  <c r="J591" i="3" s="1"/>
  <c r="J590" i="3" s="1"/>
  <c r="K592" i="3"/>
  <c r="K591" i="3" s="1"/>
  <c r="K590" i="3" s="1"/>
  <c r="L592" i="3"/>
  <c r="L591" i="3" s="1"/>
  <c r="L590" i="3" s="1"/>
  <c r="M592" i="3"/>
  <c r="M591" i="3" s="1"/>
  <c r="M590" i="3" s="1"/>
  <c r="N592" i="3"/>
  <c r="N591" i="3" s="1"/>
  <c r="N590" i="3" s="1"/>
  <c r="O592" i="3"/>
  <c r="O591" i="3" s="1"/>
  <c r="O590" i="3" s="1"/>
  <c r="P592" i="3"/>
  <c r="P591" i="3" s="1"/>
  <c r="P590" i="3" s="1"/>
  <c r="I587" i="3"/>
  <c r="I586" i="3" s="1"/>
  <c r="I585" i="3" s="1"/>
  <c r="J587" i="3"/>
  <c r="J586" i="3" s="1"/>
  <c r="J585" i="3" s="1"/>
  <c r="K587" i="3"/>
  <c r="K586" i="3" s="1"/>
  <c r="K585" i="3" s="1"/>
  <c r="L587" i="3"/>
  <c r="L586" i="3" s="1"/>
  <c r="L585" i="3" s="1"/>
  <c r="M587" i="3"/>
  <c r="M586" i="3" s="1"/>
  <c r="M585" i="3" s="1"/>
  <c r="N587" i="3"/>
  <c r="N586" i="3" s="1"/>
  <c r="N585" i="3" s="1"/>
  <c r="O587" i="3"/>
  <c r="O586" i="3" s="1"/>
  <c r="O585" i="3" s="1"/>
  <c r="P587" i="3"/>
  <c r="P586" i="3" s="1"/>
  <c r="P585" i="3" s="1"/>
  <c r="H52" i="2"/>
  <c r="G52" i="2"/>
  <c r="H53" i="2"/>
  <c r="G53" i="2"/>
  <c r="H55" i="2"/>
  <c r="H54" i="2" s="1"/>
  <c r="G55" i="2"/>
  <c r="G54" i="2" s="1"/>
  <c r="I581" i="3"/>
  <c r="J581" i="3"/>
  <c r="K581" i="3"/>
  <c r="L581" i="3"/>
  <c r="M581" i="3"/>
  <c r="N581" i="3"/>
  <c r="O581" i="3"/>
  <c r="P581" i="3"/>
  <c r="I576" i="3"/>
  <c r="J576" i="3"/>
  <c r="K576" i="3"/>
  <c r="L576" i="3"/>
  <c r="M576" i="3"/>
  <c r="N576" i="3"/>
  <c r="O576" i="3"/>
  <c r="P576" i="3"/>
  <c r="Q576" i="3"/>
  <c r="I573" i="3"/>
  <c r="J573" i="3"/>
  <c r="K573" i="3"/>
  <c r="L573" i="3"/>
  <c r="M573" i="3"/>
  <c r="N573" i="3"/>
  <c r="O573" i="3"/>
  <c r="P573" i="3"/>
  <c r="I30" i="2"/>
  <c r="H33" i="2"/>
  <c r="G33" i="2"/>
  <c r="H34" i="2"/>
  <c r="G34" i="2"/>
  <c r="Q557" i="3"/>
  <c r="I559" i="3"/>
  <c r="J559" i="3"/>
  <c r="K559" i="3"/>
  <c r="L559" i="3"/>
  <c r="M559" i="3"/>
  <c r="N559" i="3"/>
  <c r="O559" i="3"/>
  <c r="P559" i="3"/>
  <c r="I567" i="3"/>
  <c r="I566" i="3" s="1"/>
  <c r="I565" i="3" s="1"/>
  <c r="I564" i="3" s="1"/>
  <c r="J567" i="3"/>
  <c r="J566" i="3" s="1"/>
  <c r="J565" i="3" s="1"/>
  <c r="J564" i="3" s="1"/>
  <c r="K567" i="3"/>
  <c r="K566" i="3" s="1"/>
  <c r="K565" i="3" s="1"/>
  <c r="K564" i="3" s="1"/>
  <c r="L567" i="3"/>
  <c r="L566" i="3" s="1"/>
  <c r="L565" i="3" s="1"/>
  <c r="L564" i="3" s="1"/>
  <c r="M567" i="3"/>
  <c r="M566" i="3" s="1"/>
  <c r="M565" i="3" s="1"/>
  <c r="M564" i="3" s="1"/>
  <c r="N567" i="3"/>
  <c r="N566" i="3" s="1"/>
  <c r="N565" i="3" s="1"/>
  <c r="N564" i="3" s="1"/>
  <c r="O567" i="3"/>
  <c r="O566" i="3" s="1"/>
  <c r="O565" i="3" s="1"/>
  <c r="O564" i="3" s="1"/>
  <c r="P567" i="3"/>
  <c r="P566" i="3" s="1"/>
  <c r="P565" i="3" s="1"/>
  <c r="P564" i="3" s="1"/>
  <c r="H36" i="2"/>
  <c r="H35" i="2" s="1"/>
  <c r="G36" i="2"/>
  <c r="G35" i="2" s="1"/>
  <c r="I562" i="3"/>
  <c r="J562" i="3"/>
  <c r="K562" i="3"/>
  <c r="L562" i="3"/>
  <c r="M562" i="3"/>
  <c r="N562" i="3"/>
  <c r="O562" i="3"/>
  <c r="P562" i="3"/>
  <c r="M572" i="3" l="1"/>
  <c r="M571" i="3" s="1"/>
  <c r="M570" i="3" s="1"/>
  <c r="I572" i="3"/>
  <c r="I571" i="3" s="1"/>
  <c r="I570" i="3" s="1"/>
  <c r="O572" i="3"/>
  <c r="O571" i="3" s="1"/>
  <c r="O570" i="3" s="1"/>
  <c r="K572" i="3"/>
  <c r="K571" i="3" s="1"/>
  <c r="K570" i="3" s="1"/>
  <c r="P580" i="3"/>
  <c r="P579" i="3" s="1"/>
  <c r="P578" i="3" s="1"/>
  <c r="H487" i="2" s="1"/>
  <c r="H486" i="2" s="1"/>
  <c r="H485" i="2" s="1"/>
  <c r="H484" i="2" s="1"/>
  <c r="H483" i="2" s="1"/>
  <c r="L580" i="3"/>
  <c r="L579" i="3" s="1"/>
  <c r="L578" i="3" s="1"/>
  <c r="O580" i="3"/>
  <c r="O579" i="3" s="1"/>
  <c r="O578" i="3" s="1"/>
  <c r="K580" i="3"/>
  <c r="K579" i="3" s="1"/>
  <c r="K578" i="3" s="1"/>
  <c r="N580" i="3"/>
  <c r="N579" i="3" s="1"/>
  <c r="N578" i="3" s="1"/>
  <c r="J580" i="3"/>
  <c r="J579" i="3" s="1"/>
  <c r="J578" i="3" s="1"/>
  <c r="M580" i="3"/>
  <c r="M579" i="3" s="1"/>
  <c r="M578" i="3" s="1"/>
  <c r="I580" i="3"/>
  <c r="I579" i="3" s="1"/>
  <c r="I578" i="3" s="1"/>
  <c r="P558" i="3"/>
  <c r="L558" i="3"/>
  <c r="N572" i="3"/>
  <c r="N571" i="3" s="1"/>
  <c r="N570" i="3" s="1"/>
  <c r="J572" i="3"/>
  <c r="J571" i="3" s="1"/>
  <c r="J570" i="3" s="1"/>
  <c r="P572" i="3"/>
  <c r="P571" i="3" s="1"/>
  <c r="P570" i="3" s="1"/>
  <c r="L572" i="3"/>
  <c r="L571" i="3" s="1"/>
  <c r="L570" i="3" s="1"/>
  <c r="K558" i="3"/>
  <c r="N558" i="3"/>
  <c r="J558" i="3"/>
  <c r="O558" i="3"/>
  <c r="M558" i="3"/>
  <c r="I558" i="3"/>
  <c r="G56" i="2"/>
  <c r="L584" i="3"/>
  <c r="L583" i="3" s="1"/>
  <c r="K584" i="3"/>
  <c r="K583" i="3" s="1"/>
  <c r="G51" i="2"/>
  <c r="G50" i="2" s="1"/>
  <c r="N584" i="3"/>
  <c r="N583" i="3" s="1"/>
  <c r="J584" i="3"/>
  <c r="J583" i="3" s="1"/>
  <c r="M584" i="3"/>
  <c r="M583" i="3" s="1"/>
  <c r="H51" i="2"/>
  <c r="H50" i="2" s="1"/>
  <c r="H56" i="2"/>
  <c r="P584" i="3"/>
  <c r="P583" i="3" s="1"/>
  <c r="F45" i="8" s="1"/>
  <c r="O584" i="3"/>
  <c r="O583" i="3" s="1"/>
  <c r="E45" i="8" s="1"/>
  <c r="I584" i="3"/>
  <c r="I583" i="3" s="1"/>
  <c r="G32" i="2"/>
  <c r="G31" i="2" s="1"/>
  <c r="G30" i="2" s="1"/>
  <c r="G29" i="2" s="1"/>
  <c r="H32" i="2"/>
  <c r="H31" i="2" s="1"/>
  <c r="I64" i="3"/>
  <c r="J64" i="3"/>
  <c r="K64" i="3"/>
  <c r="L64" i="3"/>
  <c r="M64" i="3"/>
  <c r="N64" i="3"/>
  <c r="O64" i="3"/>
  <c r="P64" i="3"/>
  <c r="I62" i="3"/>
  <c r="J62" i="3"/>
  <c r="K62" i="3"/>
  <c r="L62" i="3"/>
  <c r="M62" i="3"/>
  <c r="N62" i="3"/>
  <c r="O62" i="3"/>
  <c r="P62" i="3"/>
  <c r="I60" i="3"/>
  <c r="J60" i="3"/>
  <c r="K60" i="3"/>
  <c r="L60" i="3"/>
  <c r="M60" i="3"/>
  <c r="N60" i="3"/>
  <c r="O60" i="3"/>
  <c r="P60" i="3"/>
  <c r="I58" i="3"/>
  <c r="J58" i="3"/>
  <c r="K58" i="3"/>
  <c r="L58" i="3"/>
  <c r="M58" i="3"/>
  <c r="N58" i="3"/>
  <c r="O58" i="3"/>
  <c r="P58" i="3"/>
  <c r="I56" i="3"/>
  <c r="I55" i="3" s="1"/>
  <c r="J56" i="3"/>
  <c r="J55" i="3" s="1"/>
  <c r="K56" i="3"/>
  <c r="K55" i="3" s="1"/>
  <c r="L56" i="3"/>
  <c r="M56" i="3"/>
  <c r="M55" i="3" s="1"/>
  <c r="N56" i="3"/>
  <c r="N55" i="3" s="1"/>
  <c r="O56" i="3"/>
  <c r="O55" i="3" s="1"/>
  <c r="E30" i="8" s="1"/>
  <c r="P56" i="3"/>
  <c r="H75" i="2"/>
  <c r="H74" i="2" s="1"/>
  <c r="G75" i="2"/>
  <c r="G74" i="2" s="1"/>
  <c r="H77" i="2"/>
  <c r="H76" i="2" s="1"/>
  <c r="G77" i="2"/>
  <c r="G76" i="2" s="1"/>
  <c r="F77" i="2"/>
  <c r="H79" i="2"/>
  <c r="H78" i="2" s="1"/>
  <c r="G79" i="2"/>
  <c r="G78" i="2" s="1"/>
  <c r="H81" i="2"/>
  <c r="H80" i="2" s="1"/>
  <c r="G81" i="2"/>
  <c r="G80" i="2" s="1"/>
  <c r="F81" i="2"/>
  <c r="H83" i="2"/>
  <c r="H82" i="2" s="1"/>
  <c r="G83" i="2"/>
  <c r="G82" i="2" s="1"/>
  <c r="F83" i="2"/>
  <c r="I223" i="3"/>
  <c r="I214" i="3" s="1"/>
  <c r="I151" i="3" s="1"/>
  <c r="J223" i="3"/>
  <c r="J214" i="3" s="1"/>
  <c r="J151" i="3" s="1"/>
  <c r="K223" i="3"/>
  <c r="K214" i="3" s="1"/>
  <c r="K151" i="3" s="1"/>
  <c r="L223" i="3"/>
  <c r="L214" i="3" s="1"/>
  <c r="L151" i="3" s="1"/>
  <c r="M223" i="3"/>
  <c r="M214" i="3" s="1"/>
  <c r="M151" i="3" s="1"/>
  <c r="N223" i="3"/>
  <c r="N214" i="3" s="1"/>
  <c r="N151" i="3" s="1"/>
  <c r="O223" i="3"/>
  <c r="P223" i="3"/>
  <c r="G238" i="2"/>
  <c r="G229" i="2" s="1"/>
  <c r="G172" i="2" s="1"/>
  <c r="H238" i="2"/>
  <c r="H229" i="2" s="1"/>
  <c r="H172" i="2" s="1"/>
  <c r="I332" i="3"/>
  <c r="J332" i="3"/>
  <c r="K332" i="3"/>
  <c r="L332" i="3"/>
  <c r="M332" i="3"/>
  <c r="N332" i="3"/>
  <c r="O332" i="3"/>
  <c r="P332" i="3"/>
  <c r="I557" i="3" l="1"/>
  <c r="I556" i="3" s="1"/>
  <c r="I555" i="3" s="1"/>
  <c r="N557" i="3"/>
  <c r="N556" i="3" s="1"/>
  <c r="N555" i="3" s="1"/>
  <c r="M557" i="3"/>
  <c r="M556" i="3" s="1"/>
  <c r="M555" i="3" s="1"/>
  <c r="K557" i="3"/>
  <c r="K556" i="3" s="1"/>
  <c r="K555" i="3" s="1"/>
  <c r="L557" i="3"/>
  <c r="L556" i="3" s="1"/>
  <c r="L555" i="3" s="1"/>
  <c r="J557" i="3"/>
  <c r="J556" i="3" s="1"/>
  <c r="J555" i="3" s="1"/>
  <c r="P557" i="3"/>
  <c r="P556" i="3" s="1"/>
  <c r="P555" i="3" s="1"/>
  <c r="O557" i="3"/>
  <c r="O556" i="3" s="1"/>
  <c r="O555" i="3" s="1"/>
  <c r="P214" i="3"/>
  <c r="P151" i="3" s="1"/>
  <c r="F46" i="8"/>
  <c r="O214" i="3"/>
  <c r="O151" i="3" s="1"/>
  <c r="E46" i="8"/>
  <c r="P55" i="3"/>
  <c r="F30" i="8" s="1"/>
  <c r="H49" i="2"/>
  <c r="G49" i="2"/>
  <c r="L55" i="3"/>
  <c r="G487" i="2"/>
  <c r="G486" i="2" s="1"/>
  <c r="G485" i="2" s="1"/>
  <c r="G484" i="2" s="1"/>
  <c r="G483" i="2" s="1"/>
  <c r="O569" i="3"/>
  <c r="J569" i="3"/>
  <c r="N569" i="3"/>
  <c r="I569" i="3"/>
  <c r="K569" i="3"/>
  <c r="P569" i="3"/>
  <c r="M569" i="3"/>
  <c r="L569" i="3"/>
  <c r="H30" i="2"/>
  <c r="H29" i="2" s="1"/>
  <c r="H73" i="2"/>
  <c r="G73" i="2"/>
  <c r="H93" i="2"/>
  <c r="H92" i="2" s="1"/>
  <c r="G93" i="2"/>
  <c r="G92" i="2" s="1"/>
  <c r="F93" i="2"/>
  <c r="F92" i="2" s="1"/>
  <c r="H95" i="2"/>
  <c r="H94" i="2" s="1"/>
  <c r="G95" i="2"/>
  <c r="G94" i="2" s="1"/>
  <c r="F95" i="2"/>
  <c r="F94" i="2" s="1"/>
  <c r="H97" i="2"/>
  <c r="H96" i="2" s="1"/>
  <c r="G97" i="2"/>
  <c r="G96" i="2" s="1"/>
  <c r="F97" i="2"/>
  <c r="F96" i="2" s="1"/>
  <c r="I76" i="3"/>
  <c r="J76" i="3"/>
  <c r="K76" i="3"/>
  <c r="L76" i="3"/>
  <c r="M76" i="3"/>
  <c r="N76" i="3"/>
  <c r="O76" i="3"/>
  <c r="P76" i="3"/>
  <c r="H76" i="3"/>
  <c r="I78" i="3"/>
  <c r="J78" i="3"/>
  <c r="K78" i="3"/>
  <c r="L78" i="3"/>
  <c r="M78" i="3"/>
  <c r="N78" i="3"/>
  <c r="O78" i="3"/>
  <c r="P78" i="3"/>
  <c r="H78" i="3"/>
  <c r="I157" i="2"/>
  <c r="H159" i="2"/>
  <c r="H158" i="2" s="1"/>
  <c r="G159" i="2"/>
  <c r="G158" i="2" s="1"/>
  <c r="F159" i="2"/>
  <c r="F158" i="2" s="1"/>
  <c r="H161" i="2"/>
  <c r="H160" i="2" s="1"/>
  <c r="G161" i="2"/>
  <c r="G160" i="2" s="1"/>
  <c r="F161" i="2"/>
  <c r="F160" i="2" s="1"/>
  <c r="H163" i="2"/>
  <c r="H162" i="2" s="1"/>
  <c r="G163" i="2"/>
  <c r="G162" i="2" s="1"/>
  <c r="F163" i="2"/>
  <c r="F162" i="2" s="1"/>
  <c r="H165" i="2"/>
  <c r="H164" i="2" s="1"/>
  <c r="G165" i="2"/>
  <c r="G164" i="2" s="1"/>
  <c r="F165" i="2"/>
  <c r="F164" i="2" s="1"/>
  <c r="H167" i="2"/>
  <c r="H166" i="2" s="1"/>
  <c r="G167" i="2"/>
  <c r="G166" i="2" s="1"/>
  <c r="F167" i="2"/>
  <c r="F166" i="2" s="1"/>
  <c r="H169" i="2"/>
  <c r="H168" i="2" s="1"/>
  <c r="G169" i="2"/>
  <c r="G168" i="2" s="1"/>
  <c r="F169" i="2"/>
  <c r="F168" i="2" s="1"/>
  <c r="H171" i="2"/>
  <c r="H170" i="2" s="1"/>
  <c r="G171" i="2"/>
  <c r="G170" i="2" s="1"/>
  <c r="F171" i="2"/>
  <c r="F170" i="2" s="1"/>
  <c r="I149" i="3"/>
  <c r="J149" i="3"/>
  <c r="K149" i="3"/>
  <c r="L149" i="3"/>
  <c r="M149" i="3"/>
  <c r="N149" i="3"/>
  <c r="O149" i="3"/>
  <c r="P149" i="3"/>
  <c r="Q149" i="3"/>
  <c r="H149" i="3"/>
  <c r="I147" i="3"/>
  <c r="J147" i="3"/>
  <c r="K147" i="3"/>
  <c r="L147" i="3"/>
  <c r="M147" i="3"/>
  <c r="N147" i="3"/>
  <c r="O147" i="3"/>
  <c r="P147" i="3"/>
  <c r="H147" i="3"/>
  <c r="I145" i="3"/>
  <c r="J145" i="3"/>
  <c r="K145" i="3"/>
  <c r="L145" i="3"/>
  <c r="M145" i="3"/>
  <c r="N145" i="3"/>
  <c r="O145" i="3"/>
  <c r="P145" i="3"/>
  <c r="H145" i="3"/>
  <c r="I143" i="3"/>
  <c r="J143" i="3"/>
  <c r="K143" i="3"/>
  <c r="L143" i="3"/>
  <c r="M143" i="3"/>
  <c r="N143" i="3"/>
  <c r="O143" i="3"/>
  <c r="P143" i="3"/>
  <c r="H143" i="3"/>
  <c r="I141" i="3"/>
  <c r="J141" i="3"/>
  <c r="K141" i="3"/>
  <c r="L141" i="3"/>
  <c r="M141" i="3"/>
  <c r="N141" i="3"/>
  <c r="O141" i="3"/>
  <c r="P141" i="3"/>
  <c r="H141" i="3"/>
  <c r="I139" i="3"/>
  <c r="J139" i="3"/>
  <c r="K139" i="3"/>
  <c r="L139" i="3"/>
  <c r="M139" i="3"/>
  <c r="N139" i="3"/>
  <c r="P139" i="3"/>
  <c r="H139" i="3"/>
  <c r="I137" i="3"/>
  <c r="J137" i="3"/>
  <c r="K137" i="3"/>
  <c r="L137" i="3"/>
  <c r="M137" i="3"/>
  <c r="N137" i="3"/>
  <c r="O137" i="3"/>
  <c r="P137" i="3"/>
  <c r="H137" i="3"/>
  <c r="G91" i="2" l="1"/>
  <c r="O136" i="3"/>
  <c r="E43" i="8" s="1"/>
  <c r="K136" i="3"/>
  <c r="H73" i="3"/>
  <c r="D33" i="8" s="1"/>
  <c r="M73" i="3"/>
  <c r="M50" i="3" s="1"/>
  <c r="I73" i="3"/>
  <c r="I50" i="3" s="1"/>
  <c r="P73" i="3"/>
  <c r="L73" i="3"/>
  <c r="L50" i="3" s="1"/>
  <c r="F91" i="2"/>
  <c r="J136" i="3"/>
  <c r="H136" i="3"/>
  <c r="D43" i="8" s="1"/>
  <c r="M136" i="3"/>
  <c r="I136" i="3"/>
  <c r="O73" i="3"/>
  <c r="K73" i="3"/>
  <c r="K50" i="3" s="1"/>
  <c r="P136" i="3"/>
  <c r="F43" i="8" s="1"/>
  <c r="L136" i="3"/>
  <c r="N73" i="3"/>
  <c r="N50" i="3" s="1"/>
  <c r="J73" i="3"/>
  <c r="J50" i="3" s="1"/>
  <c r="N136" i="3"/>
  <c r="H91" i="2"/>
  <c r="H68" i="2" s="1"/>
  <c r="H23" i="2" s="1"/>
  <c r="F157" i="2"/>
  <c r="H157" i="2"/>
  <c r="H147" i="2" s="1"/>
  <c r="H121" i="2" s="1"/>
  <c r="P50" i="3" l="1"/>
  <c r="P24" i="3" s="1"/>
  <c r="F33" i="8"/>
  <c r="F17" i="8" s="1"/>
  <c r="O50" i="3"/>
  <c r="O24" i="3" s="1"/>
  <c r="E33" i="8"/>
  <c r="E17" i="8" s="1"/>
  <c r="N126" i="3"/>
  <c r="N100" i="3" s="1"/>
  <c r="P126" i="3"/>
  <c r="P100" i="3" s="1"/>
  <c r="M126" i="3"/>
  <c r="M100" i="3" s="1"/>
  <c r="K126" i="3"/>
  <c r="K100" i="3" s="1"/>
  <c r="J126" i="3"/>
  <c r="J100" i="3" s="1"/>
  <c r="O126" i="3"/>
  <c r="O100" i="3" s="1"/>
  <c r="L126" i="3"/>
  <c r="L100" i="3" s="1"/>
  <c r="I126" i="3"/>
  <c r="I100" i="3" s="1"/>
  <c r="J24" i="3"/>
  <c r="N24" i="3"/>
  <c r="I24" i="3"/>
  <c r="M24" i="3"/>
  <c r="L24" i="3"/>
  <c r="K24" i="3"/>
  <c r="G68" i="2"/>
  <c r="G23" i="2" s="1"/>
  <c r="G314" i="2"/>
  <c r="H314" i="2"/>
  <c r="H562" i="2" s="1"/>
  <c r="A19" i="8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L23" i="3" l="1"/>
  <c r="L22" i="3" s="1"/>
  <c r="I23" i="3"/>
  <c r="I22" i="3" s="1"/>
  <c r="N23" i="3"/>
  <c r="N22" i="3" s="1"/>
  <c r="P23" i="3"/>
  <c r="P22" i="3" s="1"/>
  <c r="J23" i="3"/>
  <c r="J22" i="3" s="1"/>
  <c r="O23" i="3"/>
  <c r="O22" i="3" s="1"/>
  <c r="M23" i="3"/>
  <c r="M22" i="3" s="1"/>
  <c r="K23" i="3"/>
  <c r="K22" i="3" s="1"/>
  <c r="F276" i="2"/>
  <c r="F429" i="2"/>
  <c r="F428" i="2" s="1"/>
  <c r="H259" i="3"/>
  <c r="H523" i="3" l="1"/>
  <c r="H525" i="3"/>
  <c r="H468" i="3"/>
  <c r="F353" i="2" l="1"/>
  <c r="F354" i="2"/>
  <c r="F355" i="2"/>
  <c r="F356" i="2"/>
  <c r="F357" i="2"/>
  <c r="H493" i="3"/>
  <c r="F374" i="2"/>
  <c r="F375" i="2"/>
  <c r="F376" i="2"/>
  <c r="F378" i="2"/>
  <c r="F377" i="2" s="1"/>
  <c r="H497" i="3"/>
  <c r="H517" i="3"/>
  <c r="H512" i="3" s="1"/>
  <c r="F394" i="2"/>
  <c r="F395" i="2"/>
  <c r="F373" i="2" l="1"/>
  <c r="F393" i="2"/>
  <c r="F388" i="2" s="1"/>
  <c r="H458" i="3"/>
  <c r="H457" i="3" s="1"/>
  <c r="F338" i="2"/>
  <c r="F339" i="2"/>
  <c r="F536" i="2"/>
  <c r="F561" i="2"/>
  <c r="F413" i="2"/>
  <c r="F412" i="2" s="1"/>
  <c r="H276" i="3"/>
  <c r="F270" i="2"/>
  <c r="F337" i="2" l="1"/>
  <c r="F181" i="2"/>
  <c r="F180" i="2" s="1"/>
  <c r="H159" i="3"/>
  <c r="H158" i="3" s="1"/>
  <c r="H157" i="3" s="1"/>
  <c r="F179" i="2" l="1"/>
  <c r="F178" i="2" s="1"/>
  <c r="F177" i="2"/>
  <c r="F191" i="2"/>
  <c r="H168" i="3"/>
  <c r="F207" i="2"/>
  <c r="F206" i="2" s="1"/>
  <c r="F205" i="2" s="1"/>
  <c r="F204" i="2" s="1"/>
  <c r="F203" i="2" s="1"/>
  <c r="H185" i="3"/>
  <c r="H184" i="3" s="1"/>
  <c r="H183" i="3" s="1"/>
  <c r="H182" i="3" s="1"/>
  <c r="F82" i="2"/>
  <c r="H344" i="3"/>
  <c r="F491" i="2" l="1"/>
  <c r="F490" i="2" s="1"/>
  <c r="F489" i="2" s="1"/>
  <c r="F488" i="2" s="1"/>
  <c r="H64" i="3" l="1"/>
  <c r="F87" i="2" l="1"/>
  <c r="F86" i="2" s="1"/>
  <c r="F89" i="2"/>
  <c r="F90" i="2"/>
  <c r="F88" i="2" l="1"/>
  <c r="F85" i="2" s="1"/>
  <c r="F84" i="2" s="1"/>
  <c r="H90" i="3"/>
  <c r="F497" i="2"/>
  <c r="F496" i="2" s="1"/>
  <c r="F495" i="2" s="1"/>
  <c r="F120" i="2"/>
  <c r="F119" i="2" s="1"/>
  <c r="F118" i="2" s="1"/>
  <c r="H408" i="3" l="1"/>
  <c r="H451" i="3" l="1"/>
  <c r="F137" i="2" l="1"/>
  <c r="H113" i="3"/>
  <c r="B23" i="3" l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B167" i="3" s="1"/>
  <c r="B168" i="3" s="1"/>
  <c r="B169" i="3" s="1"/>
  <c r="B170" i="3" s="1"/>
  <c r="B171" i="3" s="1"/>
  <c r="B172" i="3" s="1"/>
  <c r="B173" i="3" s="1"/>
  <c r="B174" i="3" s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B187" i="3" s="1"/>
  <c r="B188" i="3" s="1"/>
  <c r="B189" i="3" s="1"/>
  <c r="B190" i="3" s="1"/>
  <c r="B191" i="3" s="1"/>
  <c r="B192" i="3" s="1"/>
  <c r="B193" i="3" s="1"/>
  <c r="B194" i="3" s="1"/>
  <c r="B195" i="3" s="1"/>
  <c r="B196" i="3" s="1"/>
  <c r="B197" i="3" s="1"/>
  <c r="B198" i="3" s="1"/>
  <c r="B199" i="3" s="1"/>
  <c r="B200" i="3" s="1"/>
  <c r="B201" i="3" s="1"/>
  <c r="B202" i="3" s="1"/>
  <c r="B203" i="3" s="1"/>
  <c r="B204" i="3" s="1"/>
  <c r="B205" i="3" s="1"/>
  <c r="B206" i="3" s="1"/>
  <c r="B207" i="3" s="1"/>
  <c r="B208" i="3" s="1"/>
  <c r="B209" i="3" s="1"/>
  <c r="B210" i="3" s="1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B226" i="3" s="1"/>
  <c r="B227" i="3" s="1"/>
  <c r="B228" i="3" s="1"/>
  <c r="B229" i="3" s="1"/>
  <c r="B230" i="3" s="1"/>
  <c r="B231" i="3" s="1"/>
  <c r="B232" i="3" s="1"/>
  <c r="B233" i="3" s="1"/>
  <c r="B234" i="3" s="1"/>
  <c r="B235" i="3" s="1"/>
  <c r="B236" i="3" s="1"/>
  <c r="B237" i="3" s="1"/>
  <c r="B238" i="3" s="1"/>
  <c r="B239" i="3" s="1"/>
  <c r="B240" i="3" s="1"/>
  <c r="B241" i="3" s="1"/>
  <c r="B242" i="3" s="1"/>
  <c r="B243" i="3" s="1"/>
  <c r="B244" i="3" s="1"/>
  <c r="B245" i="3" s="1"/>
  <c r="B246" i="3" s="1"/>
  <c r="B247" i="3" s="1"/>
  <c r="B248" i="3" s="1"/>
  <c r="B249" i="3" s="1"/>
  <c r="B250" i="3" s="1"/>
  <c r="B251" i="3" s="1"/>
  <c r="B252" i="3" s="1"/>
  <c r="B253" i="3" s="1"/>
  <c r="B254" i="3" s="1"/>
  <c r="B255" i="3" s="1"/>
  <c r="B261" i="3" s="1"/>
  <c r="B262" i="3" s="1"/>
  <c r="B263" i="3" s="1"/>
  <c r="B264" i="3" s="1"/>
  <c r="B265" i="3" s="1"/>
  <c r="B266" i="3" s="1"/>
  <c r="B267" i="3" s="1"/>
  <c r="B268" i="3" s="1"/>
  <c r="B269" i="3" s="1"/>
  <c r="B270" i="3" s="1"/>
  <c r="B271" i="3" s="1"/>
  <c r="B272" i="3" s="1"/>
  <c r="B273" i="3" s="1"/>
  <c r="B274" i="3" s="1"/>
  <c r="B275" i="3" s="1"/>
  <c r="B276" i="3" s="1"/>
  <c r="B277" i="3" s="1"/>
  <c r="B278" i="3" s="1"/>
  <c r="B279" i="3" s="1"/>
  <c r="B280" i="3" s="1"/>
  <c r="B281" i="3" s="1"/>
  <c r="B282" i="3" s="1"/>
  <c r="B283" i="3" s="1"/>
  <c r="B284" i="3" s="1"/>
  <c r="B285" i="3" s="1"/>
  <c r="B286" i="3" s="1"/>
  <c r="B287" i="3" s="1"/>
  <c r="B288" i="3" s="1"/>
  <c r="B289" i="3" s="1"/>
  <c r="B290" i="3" s="1"/>
  <c r="B291" i="3" s="1"/>
  <c r="B292" i="3" s="1"/>
  <c r="B293" i="3" s="1"/>
  <c r="B294" i="3" s="1"/>
  <c r="B295" i="3" s="1"/>
  <c r="B296" i="3" s="1"/>
  <c r="B297" i="3" s="1"/>
  <c r="B298" i="3" s="1"/>
  <c r="B299" i="3" s="1"/>
  <c r="B300" i="3" l="1"/>
  <c r="B301" i="3" s="1"/>
  <c r="B302" i="3" s="1"/>
  <c r="B303" i="3" s="1"/>
  <c r="B304" i="3" s="1"/>
  <c r="B305" i="3" s="1"/>
  <c r="B306" i="3" s="1"/>
  <c r="B307" i="3" s="1"/>
  <c r="B308" i="3" s="1"/>
  <c r="B309" i="3" s="1"/>
  <c r="B310" i="3" s="1"/>
  <c r="B311" i="3" s="1"/>
  <c r="B312" i="3" s="1"/>
  <c r="B313" i="3" s="1"/>
  <c r="B314" i="3" s="1"/>
  <c r="B315" i="3" s="1"/>
  <c r="B316" i="3" s="1"/>
  <c r="B317" i="3" s="1"/>
  <c r="B318" i="3" s="1"/>
  <c r="B319" i="3" s="1"/>
  <c r="B320" i="3" s="1"/>
  <c r="B321" i="3" s="1"/>
  <c r="B322" i="3" s="1"/>
  <c r="B323" i="3" s="1"/>
  <c r="B324" i="3" s="1"/>
  <c r="B325" i="3" s="1"/>
  <c r="B326" i="3" s="1"/>
  <c r="B327" i="3" s="1"/>
  <c r="B328" i="3" s="1"/>
  <c r="B329" i="3" s="1"/>
  <c r="B330" i="3" s="1"/>
  <c r="B331" i="3" s="1"/>
  <c r="B332" i="3" s="1"/>
  <c r="B333" i="3" s="1"/>
  <c r="B334" i="3" s="1"/>
  <c r="B335" i="3" s="1"/>
  <c r="B336" i="3" s="1"/>
  <c r="B337" i="3" s="1"/>
  <c r="B338" i="3" s="1"/>
  <c r="B339" i="3" s="1"/>
  <c r="B340" i="3" s="1"/>
  <c r="B341" i="3" s="1"/>
  <c r="B342" i="3" s="1"/>
  <c r="B343" i="3" s="1"/>
  <c r="B344" i="3" s="1"/>
  <c r="B345" i="3" s="1"/>
  <c r="B346" i="3" s="1"/>
  <c r="B347" i="3" s="1"/>
  <c r="B348" i="3" s="1"/>
  <c r="B349" i="3" s="1"/>
  <c r="B350" i="3" s="1"/>
  <c r="B351" i="3" s="1"/>
  <c r="B352" i="3" s="1"/>
  <c r="B353" i="3" s="1"/>
  <c r="B354" i="3" s="1"/>
  <c r="B355" i="3" s="1"/>
  <c r="B356" i="3" s="1"/>
  <c r="B357" i="3" s="1"/>
  <c r="B358" i="3" s="1"/>
  <c r="B359" i="3" s="1"/>
  <c r="B360" i="3" s="1"/>
  <c r="B361" i="3" s="1"/>
  <c r="B362" i="3" s="1"/>
  <c r="B363" i="3" s="1"/>
  <c r="B364" i="3" s="1"/>
  <c r="B365" i="3" s="1"/>
  <c r="B366" i="3" s="1"/>
  <c r="B367" i="3" s="1"/>
  <c r="B368" i="3" s="1"/>
  <c r="B369" i="3" s="1"/>
  <c r="B370" i="3" s="1"/>
  <c r="B371" i="3" s="1"/>
  <c r="B372" i="3" s="1"/>
  <c r="B373" i="3" s="1"/>
  <c r="B374" i="3" s="1"/>
  <c r="B375" i="3" s="1"/>
  <c r="B376" i="3" s="1"/>
  <c r="B377" i="3" s="1"/>
  <c r="B378" i="3" s="1"/>
  <c r="B379" i="3" s="1"/>
  <c r="B380" i="3" s="1"/>
  <c r="B381" i="3" s="1"/>
  <c r="B382" i="3" s="1"/>
  <c r="B383" i="3" s="1"/>
  <c r="B384" i="3" s="1"/>
  <c r="B385" i="3" s="1"/>
  <c r="B386" i="3" s="1"/>
  <c r="B387" i="3" s="1"/>
  <c r="B388" i="3" s="1"/>
  <c r="B389" i="3" s="1"/>
  <c r="B390" i="3" s="1"/>
  <c r="B392" i="3" s="1"/>
  <c r="B393" i="3" s="1"/>
  <c r="B394" i="3" s="1"/>
  <c r="B395" i="3" s="1"/>
  <c r="B396" i="3" s="1"/>
  <c r="B397" i="3" s="1"/>
  <c r="B398" i="3" s="1"/>
  <c r="B399" i="3" s="1"/>
  <c r="B400" i="3" s="1"/>
  <c r="B401" i="3" s="1"/>
  <c r="B402" i="3" s="1"/>
  <c r="B403" i="3" s="1"/>
  <c r="B404" i="3" s="1"/>
  <c r="B405" i="3" s="1"/>
  <c r="B406" i="3" s="1"/>
  <c r="B407" i="3" s="1"/>
  <c r="B408" i="3" s="1"/>
  <c r="B409" i="3" s="1"/>
  <c r="B410" i="3" s="1"/>
  <c r="B411" i="3" s="1"/>
  <c r="B412" i="3" s="1"/>
  <c r="B413" i="3" s="1"/>
  <c r="B414" i="3" s="1"/>
  <c r="B415" i="3" s="1"/>
  <c r="B416" i="3" s="1"/>
  <c r="B417" i="3" s="1"/>
  <c r="B418" i="3" s="1"/>
  <c r="B419" i="3" s="1"/>
  <c r="B420" i="3" s="1"/>
  <c r="B421" i="3" s="1"/>
  <c r="B422" i="3" s="1"/>
  <c r="B423" i="3" s="1"/>
  <c r="B424" i="3" s="1"/>
  <c r="B425" i="3" s="1"/>
  <c r="B426" i="3" s="1"/>
  <c r="B427" i="3" s="1"/>
  <c r="B428" i="3" s="1"/>
  <c r="B429" i="3" s="1"/>
  <c r="B430" i="3" s="1"/>
  <c r="B431" i="3" s="1"/>
  <c r="B432" i="3" s="1"/>
  <c r="B433" i="3" s="1"/>
  <c r="B434" i="3" s="1"/>
  <c r="B435" i="3" s="1"/>
  <c r="B436" i="3" s="1"/>
  <c r="B437" i="3" s="1"/>
  <c r="B438" i="3" s="1"/>
  <c r="B439" i="3" s="1"/>
  <c r="B440" i="3" s="1"/>
  <c r="B441" i="3" s="1"/>
  <c r="B442" i="3" s="1"/>
  <c r="B443" i="3" s="1"/>
  <c r="B444" i="3" s="1"/>
  <c r="B445" i="3" s="1"/>
  <c r="B446" i="3" s="1"/>
  <c r="B447" i="3" s="1"/>
  <c r="B448" i="3" s="1"/>
  <c r="B449" i="3" s="1"/>
  <c r="B450" i="3" s="1"/>
  <c r="B451" i="3" s="1"/>
  <c r="B452" i="3" s="1"/>
  <c r="B453" i="3" s="1"/>
  <c r="B454" i="3" s="1"/>
  <c r="B455" i="3" s="1"/>
  <c r="B456" i="3" s="1"/>
  <c r="B457" i="3" s="1"/>
  <c r="B458" i="3" s="1"/>
  <c r="B459" i="3" s="1"/>
  <c r="B460" i="3" s="1"/>
  <c r="B461" i="3" s="1"/>
  <c r="B462" i="3" s="1"/>
  <c r="B463" i="3" s="1"/>
  <c r="B464" i="3" s="1"/>
  <c r="B465" i="3" s="1"/>
  <c r="B466" i="3" s="1"/>
  <c r="B476" i="3" s="1"/>
  <c r="B477" i="3" s="1"/>
  <c r="B478" i="3" s="1"/>
  <c r="B479" i="3" s="1"/>
  <c r="B480" i="3" s="1"/>
  <c r="B481" i="3" s="1"/>
  <c r="B467" i="3" s="1"/>
  <c r="B468" i="3" s="1"/>
  <c r="B469" i="3" s="1"/>
  <c r="B470" i="3" s="1"/>
  <c r="B471" i="3" s="1"/>
  <c r="B472" i="3" s="1"/>
  <c r="B473" i="3" s="1"/>
  <c r="B474" i="3" s="1"/>
  <c r="B475" i="3" s="1"/>
  <c r="B490" i="3" s="1"/>
  <c r="B491" i="3" s="1"/>
  <c r="B482" i="3" s="1"/>
  <c r="B483" i="3" s="1"/>
  <c r="B484" i="3" s="1"/>
  <c r="B485" i="3" s="1"/>
  <c r="B486" i="3" s="1"/>
  <c r="B487" i="3" s="1"/>
  <c r="B488" i="3" s="1"/>
  <c r="B489" i="3" s="1"/>
  <c r="B492" i="3" s="1"/>
  <c r="B493" i="3" s="1"/>
  <c r="B494" i="3" s="1"/>
  <c r="B495" i="3" s="1"/>
  <c r="B496" i="3" s="1"/>
  <c r="B497" i="3" s="1"/>
  <c r="B498" i="3" s="1"/>
  <c r="B499" i="3" s="1"/>
  <c r="B500" i="3" s="1"/>
  <c r="B501" i="3" s="1"/>
  <c r="B502" i="3" s="1"/>
  <c r="B503" i="3" s="1"/>
  <c r="B504" i="3" s="1"/>
  <c r="B505" i="3" s="1"/>
  <c r="B506" i="3" s="1"/>
  <c r="B507" i="3" s="1"/>
  <c r="B508" i="3" s="1"/>
  <c r="B509" i="3" s="1"/>
  <c r="B510" i="3" s="1"/>
  <c r="B511" i="3" s="1"/>
  <c r="B512" i="3" s="1"/>
  <c r="B513" i="3" s="1"/>
  <c r="B514" i="3" s="1"/>
  <c r="B515" i="3" s="1"/>
  <c r="B516" i="3" s="1"/>
  <c r="B517" i="3" s="1"/>
  <c r="B518" i="3" s="1"/>
  <c r="B519" i="3" s="1"/>
  <c r="B520" i="3" s="1"/>
  <c r="B521" i="3" s="1"/>
  <c r="B522" i="3" s="1"/>
  <c r="B523" i="3" s="1"/>
  <c r="B524" i="3" s="1"/>
  <c r="B525" i="3" s="1"/>
  <c r="B526" i="3" s="1"/>
  <c r="B527" i="3" s="1"/>
  <c r="B528" i="3" s="1"/>
  <c r="B529" i="3" s="1"/>
  <c r="B530" i="3" s="1"/>
  <c r="B531" i="3" s="1"/>
  <c r="B532" i="3" s="1"/>
  <c r="B533" i="3" s="1"/>
  <c r="B534" i="3" s="1"/>
  <c r="B535" i="3" s="1"/>
  <c r="B536" i="3" s="1"/>
  <c r="B537" i="3" s="1"/>
  <c r="B538" i="3" s="1"/>
  <c r="B539" i="3" s="1"/>
  <c r="B540" i="3" s="1"/>
  <c r="B541" i="3" s="1"/>
  <c r="B542" i="3" s="1"/>
  <c r="B543" i="3" s="1"/>
  <c r="B544" i="3" s="1"/>
  <c r="B545" i="3" s="1"/>
  <c r="B546" i="3" s="1"/>
  <c r="B547" i="3" s="1"/>
  <c r="B548" i="3" s="1"/>
  <c r="B549" i="3" s="1"/>
  <c r="B550" i="3" s="1"/>
  <c r="B551" i="3" s="1"/>
  <c r="B552" i="3" s="1"/>
  <c r="B553" i="3" s="1"/>
  <c r="B554" i="3" s="1"/>
  <c r="B555" i="3" s="1"/>
  <c r="B556" i="3" s="1"/>
  <c r="B557" i="3" s="1"/>
  <c r="B558" i="3" s="1"/>
  <c r="B559" i="3" s="1"/>
  <c r="B560" i="3" s="1"/>
  <c r="B561" i="3" s="1"/>
  <c r="B562" i="3" s="1"/>
  <c r="B563" i="3" s="1"/>
  <c r="B564" i="3" s="1"/>
  <c r="B565" i="3" s="1"/>
  <c r="B566" i="3" s="1"/>
  <c r="B567" i="3" s="1"/>
  <c r="B568" i="3" s="1"/>
  <c r="B569" i="3" s="1"/>
  <c r="B570" i="3" s="1"/>
  <c r="B571" i="3" s="1"/>
  <c r="B572" i="3" s="1"/>
  <c r="B573" i="3" s="1"/>
  <c r="B574" i="3" s="1"/>
  <c r="B575" i="3" s="1"/>
  <c r="B576" i="3" s="1"/>
  <c r="B577" i="3" s="1"/>
  <c r="B578" i="3" s="1"/>
  <c r="B579" i="3" s="1"/>
  <c r="B580" i="3" s="1"/>
  <c r="B581" i="3" s="1"/>
  <c r="B582" i="3" s="1"/>
  <c r="B583" i="3" s="1"/>
  <c r="B584" i="3" s="1"/>
  <c r="B585" i="3" s="1"/>
  <c r="B586" i="3" s="1"/>
  <c r="B587" i="3" s="1"/>
  <c r="B588" i="3" s="1"/>
  <c r="B589" i="3" s="1"/>
  <c r="B590" i="3" s="1"/>
  <c r="B591" i="3" s="1"/>
  <c r="B592" i="3" s="1"/>
  <c r="B593" i="3" s="1"/>
  <c r="B594" i="3" s="1"/>
  <c r="B595" i="3" s="1"/>
  <c r="B596" i="3" s="1"/>
  <c r="B597" i="3" s="1"/>
  <c r="B598" i="3" s="1"/>
  <c r="H388" i="3"/>
  <c r="F275" i="2" l="1"/>
  <c r="F274" i="2" s="1"/>
  <c r="F288" i="2" l="1"/>
  <c r="F287" i="2" s="1"/>
  <c r="H272" i="3"/>
  <c r="H271" i="3" s="1"/>
  <c r="F233" i="2" l="1"/>
  <c r="F232" i="2" s="1"/>
  <c r="H217" i="3"/>
  <c r="F292" i="2" l="1"/>
  <c r="F291" i="2" s="1"/>
  <c r="F286" i="2" s="1"/>
  <c r="H32" i="3" l="1"/>
  <c r="F43" i="2" l="1"/>
  <c r="F359" i="2" l="1"/>
  <c r="F360" i="2"/>
  <c r="F361" i="2"/>
  <c r="H482" i="3"/>
  <c r="F545" i="2"/>
  <c r="F544" i="2" s="1"/>
  <c r="F543" i="2" s="1"/>
  <c r="H553" i="3"/>
  <c r="H552" i="3" s="1"/>
  <c r="F542" i="2" l="1"/>
  <c r="F541" i="2" s="1"/>
  <c r="H551" i="3"/>
  <c r="H550" i="3" s="1"/>
  <c r="H549" i="3" s="1"/>
  <c r="F358" i="2"/>
  <c r="F363" i="2"/>
  <c r="F364" i="2"/>
  <c r="F365" i="2"/>
  <c r="H486" i="3"/>
  <c r="F362" i="2" l="1"/>
  <c r="H31" i="3" l="1"/>
  <c r="H30" i="3" s="1"/>
  <c r="F190" i="2"/>
  <c r="F189" i="2" s="1"/>
  <c r="H490" i="3"/>
  <c r="H495" i="3"/>
  <c r="H492" i="3" s="1"/>
  <c r="H559" i="3"/>
  <c r="H573" i="3"/>
  <c r="H68" i="3"/>
  <c r="H80" i="3"/>
  <c r="D34" i="8" s="1"/>
  <c r="F367" i="2"/>
  <c r="F366" i="2" s="1"/>
  <c r="H472" i="3"/>
  <c r="F48" i="2"/>
  <c r="F47" i="2" s="1"/>
  <c r="F46" i="2" s="1"/>
  <c r="F45" i="2" s="1"/>
  <c r="F44" i="2" s="1"/>
  <c r="H40" i="3"/>
  <c r="H39" i="3" s="1"/>
  <c r="H38" i="3" s="1"/>
  <c r="H37" i="3" s="1"/>
  <c r="F560" i="2"/>
  <c r="F559" i="2" s="1"/>
  <c r="F558" i="2" s="1"/>
  <c r="F557" i="2" s="1"/>
  <c r="F433" i="2"/>
  <c r="F432" i="2" s="1"/>
  <c r="F431" i="2" s="1"/>
  <c r="F402" i="2"/>
  <c r="F401" i="2" s="1"/>
  <c r="H306" i="3"/>
  <c r="F457" i="2"/>
  <c r="F456" i="2" s="1"/>
  <c r="F372" i="2"/>
  <c r="F371" i="2" s="1"/>
  <c r="H476" i="3"/>
  <c r="H280" i="3"/>
  <c r="H279" i="3" s="1"/>
  <c r="F262" i="2"/>
  <c r="F261" i="2" s="1"/>
  <c r="F260" i="2" s="1"/>
  <c r="F259" i="2" s="1"/>
  <c r="F202" i="2"/>
  <c r="F201" i="2" s="1"/>
  <c r="F200" i="2" s="1"/>
  <c r="F199" i="2" s="1"/>
  <c r="F194" i="2" s="1"/>
  <c r="H340" i="3"/>
  <c r="H393" i="3"/>
  <c r="H246" i="3"/>
  <c r="H245" i="3" s="1"/>
  <c r="H244" i="3" s="1"/>
  <c r="F36" i="2"/>
  <c r="F35" i="2" s="1"/>
  <c r="H562" i="3"/>
  <c r="F28" i="2"/>
  <c r="F27" i="2" s="1"/>
  <c r="F26" i="2" s="1"/>
  <c r="F25" i="2" s="1"/>
  <c r="F24" i="2" s="1"/>
  <c r="H28" i="3"/>
  <c r="H27" i="3" s="1"/>
  <c r="H26" i="3" s="1"/>
  <c r="F186" i="2"/>
  <c r="F185" i="2" s="1"/>
  <c r="F184" i="2" s="1"/>
  <c r="F183" i="2" s="1"/>
  <c r="H164" i="3"/>
  <c r="H163" i="3" s="1"/>
  <c r="H162" i="3" s="1"/>
  <c r="F556" i="2"/>
  <c r="F555" i="2" s="1"/>
  <c r="F554" i="2" s="1"/>
  <c r="F553" i="2" s="1"/>
  <c r="F552" i="2" s="1"/>
  <c r="F551" i="2" s="1"/>
  <c r="H430" i="3"/>
  <c r="H429" i="3" s="1"/>
  <c r="H428" i="3" s="1"/>
  <c r="H427" i="3" s="1"/>
  <c r="H426" i="3" s="1"/>
  <c r="F539" i="2"/>
  <c r="F538" i="2" s="1"/>
  <c r="F537" i="2" s="1"/>
  <c r="H418" i="3"/>
  <c r="H417" i="3" s="1"/>
  <c r="D39" i="8" s="1"/>
  <c r="F505" i="2"/>
  <c r="F504" i="2" s="1"/>
  <c r="F503" i="2" s="1"/>
  <c r="H384" i="3"/>
  <c r="H383" i="3" s="1"/>
  <c r="F245" i="2"/>
  <c r="F244" i="2" s="1"/>
  <c r="F243" i="2" s="1"/>
  <c r="H229" i="3"/>
  <c r="H228" i="3" s="1"/>
  <c r="D35" i="8" s="1"/>
  <c r="H221" i="3"/>
  <c r="H220" i="3" s="1"/>
  <c r="F399" i="2"/>
  <c r="F400" i="2"/>
  <c r="F482" i="2"/>
  <c r="F481" i="2" s="1"/>
  <c r="F480" i="2"/>
  <c r="F479" i="2" s="1"/>
  <c r="F478" i="2"/>
  <c r="F477" i="2" s="1"/>
  <c r="F476" i="2"/>
  <c r="F475" i="2" s="1"/>
  <c r="F472" i="2"/>
  <c r="F471" i="2" s="1"/>
  <c r="F469" i="2"/>
  <c r="F468" i="2" s="1"/>
  <c r="F467" i="2"/>
  <c r="F466" i="2" s="1"/>
  <c r="H371" i="3"/>
  <c r="H369" i="3"/>
  <c r="H367" i="3"/>
  <c r="H365" i="3"/>
  <c r="H363" i="3"/>
  <c r="F474" i="2" s="1"/>
  <c r="F473" i="2" s="1"/>
  <c r="H361" i="3"/>
  <c r="H358" i="3"/>
  <c r="H356" i="3"/>
  <c r="H224" i="3"/>
  <c r="F512" i="2"/>
  <c r="F510" i="2" s="1"/>
  <c r="H597" i="3"/>
  <c r="F384" i="2"/>
  <c r="F385" i="2"/>
  <c r="F387" i="2"/>
  <c r="F386" i="2" s="1"/>
  <c r="H510" i="3"/>
  <c r="H507" i="3"/>
  <c r="H226" i="3"/>
  <c r="H130" i="3"/>
  <c r="F109" i="2"/>
  <c r="F108" i="2" s="1"/>
  <c r="F129" i="2"/>
  <c r="F126" i="2"/>
  <c r="F125" i="2" s="1"/>
  <c r="H104" i="3"/>
  <c r="H108" i="3"/>
  <c r="H592" i="3"/>
  <c r="H591" i="3" s="1"/>
  <c r="H291" i="3"/>
  <c r="F307" i="2" s="1"/>
  <c r="F306" i="2" s="1"/>
  <c r="I19" i="9"/>
  <c r="I18" i="9" s="1"/>
  <c r="I22" i="9"/>
  <c r="F212" i="2"/>
  <c r="F211" i="2" s="1"/>
  <c r="F210" i="2" s="1"/>
  <c r="H196" i="3"/>
  <c r="F269" i="2"/>
  <c r="F268" i="2" s="1"/>
  <c r="F267" i="2" s="1"/>
  <c r="F254" i="2"/>
  <c r="F253" i="2" s="1"/>
  <c r="F258" i="2"/>
  <c r="F257" i="2" s="1"/>
  <c r="F280" i="2"/>
  <c r="F279" i="2" s="1"/>
  <c r="F282" i="2"/>
  <c r="F281" i="2" s="1"/>
  <c r="F296" i="2"/>
  <c r="F295" i="2" s="1"/>
  <c r="F294" i="2" s="1"/>
  <c r="F293" i="2" s="1"/>
  <c r="F33" i="2"/>
  <c r="F34" i="2"/>
  <c r="F41" i="2"/>
  <c r="F42" i="2"/>
  <c r="F55" i="2"/>
  <c r="F54" i="2" s="1"/>
  <c r="F67" i="2"/>
  <c r="F66" i="2" s="1"/>
  <c r="F65" i="2" s="1"/>
  <c r="F64" i="2" s="1"/>
  <c r="F72" i="2"/>
  <c r="F71" i="2" s="1"/>
  <c r="F70" i="2" s="1"/>
  <c r="F75" i="2"/>
  <c r="F74" i="2" s="1"/>
  <c r="F76" i="2"/>
  <c r="F79" i="2"/>
  <c r="F78" i="2" s="1"/>
  <c r="F80" i="2"/>
  <c r="F100" i="2"/>
  <c r="F101" i="2"/>
  <c r="F104" i="2"/>
  <c r="F103" i="2" s="1"/>
  <c r="F107" i="2"/>
  <c r="F112" i="2"/>
  <c r="F111" i="2" s="1"/>
  <c r="F110" i="2" s="1"/>
  <c r="F115" i="2"/>
  <c r="F114" i="2" s="1"/>
  <c r="F117" i="2"/>
  <c r="F116" i="2" s="1"/>
  <c r="F128" i="2"/>
  <c r="F127" i="2" s="1"/>
  <c r="F135" i="2"/>
  <c r="F136" i="2"/>
  <c r="F142" i="2"/>
  <c r="F141" i="2" s="1"/>
  <c r="F144" i="2"/>
  <c r="F143" i="2" s="1"/>
  <c r="F145" i="2"/>
  <c r="F149" i="2"/>
  <c r="F152" i="2"/>
  <c r="F151" i="2" s="1"/>
  <c r="F154" i="2"/>
  <c r="F153" i="2" s="1"/>
  <c r="F155" i="2"/>
  <c r="F176" i="2"/>
  <c r="F175" i="2" s="1"/>
  <c r="F174" i="2" s="1"/>
  <c r="F173" i="2" s="1"/>
  <c r="F193" i="2"/>
  <c r="F192" i="2" s="1"/>
  <c r="F215" i="2"/>
  <c r="F214" i="2" s="1"/>
  <c r="F213" i="2" s="1"/>
  <c r="F218" i="2"/>
  <c r="F217" i="2" s="1"/>
  <c r="F216" i="2" s="1"/>
  <c r="F226" i="2"/>
  <c r="F225" i="2" s="1"/>
  <c r="F228" i="2"/>
  <c r="F227" i="2" s="1"/>
  <c r="F224" i="2"/>
  <c r="F223" i="2" s="1"/>
  <c r="F231" i="2"/>
  <c r="F230" i="2" s="1"/>
  <c r="F237" i="2"/>
  <c r="F236" i="2" s="1"/>
  <c r="F235" i="2" s="1"/>
  <c r="F240" i="2"/>
  <c r="F239" i="2" s="1"/>
  <c r="F242" i="2"/>
  <c r="F241" i="2" s="1"/>
  <c r="F302" i="2"/>
  <c r="F301" i="2" s="1"/>
  <c r="F300" i="2" s="1"/>
  <c r="F299" i="2" s="1"/>
  <c r="F298" i="2" s="1"/>
  <c r="F309" i="2"/>
  <c r="F308" i="2" s="1"/>
  <c r="F311" i="2"/>
  <c r="F310" i="2" s="1"/>
  <c r="F321" i="2"/>
  <c r="F322" i="2"/>
  <c r="F320" i="2"/>
  <c r="F324" i="2"/>
  <c r="F325" i="2"/>
  <c r="F326" i="2"/>
  <c r="F335" i="2"/>
  <c r="F336" i="2"/>
  <c r="F345" i="2"/>
  <c r="F346" i="2"/>
  <c r="F347" i="2"/>
  <c r="F349" i="2"/>
  <c r="F350" i="2"/>
  <c r="F351" i="2"/>
  <c r="F370" i="2"/>
  <c r="F369" i="2" s="1"/>
  <c r="F411" i="2"/>
  <c r="F410" i="2" s="1"/>
  <c r="F409" i="2" s="1"/>
  <c r="F417" i="2"/>
  <c r="F416" i="2" s="1"/>
  <c r="F419" i="2"/>
  <c r="F418" i="2" s="1"/>
  <c r="F423" i="2"/>
  <c r="F422" i="2" s="1"/>
  <c r="F425" i="2"/>
  <c r="F424" i="2" s="1"/>
  <c r="F427" i="2"/>
  <c r="F426" i="2" s="1"/>
  <c r="F438" i="2"/>
  <c r="F439" i="2"/>
  <c r="F441" i="2"/>
  <c r="F440" i="2" s="1"/>
  <c r="F451" i="2"/>
  <c r="F450" i="2" s="1"/>
  <c r="F453" i="2"/>
  <c r="F452" i="2" s="1"/>
  <c r="F455" i="2"/>
  <c r="F454" i="2" s="1"/>
  <c r="F494" i="2"/>
  <c r="F493" i="2" s="1"/>
  <c r="F492" i="2" s="1"/>
  <c r="F502" i="2"/>
  <c r="F501" i="2" s="1"/>
  <c r="F500" i="2" s="1"/>
  <c r="F509" i="2"/>
  <c r="F508" i="2" s="1"/>
  <c r="F514" i="2"/>
  <c r="F513" i="2" s="1"/>
  <c r="F517" i="2"/>
  <c r="F518" i="2"/>
  <c r="F520" i="2"/>
  <c r="F521" i="2"/>
  <c r="F523" i="2"/>
  <c r="F524" i="2"/>
  <c r="F529" i="2"/>
  <c r="F530" i="2"/>
  <c r="F532" i="2"/>
  <c r="F533" i="2"/>
  <c r="F534" i="2"/>
  <c r="F535" i="2"/>
  <c r="F550" i="2"/>
  <c r="F549" i="2" s="1"/>
  <c r="F548" i="2" s="1"/>
  <c r="F547" i="2" s="1"/>
  <c r="F546" i="2" s="1"/>
  <c r="F540" i="2" s="1"/>
  <c r="H254" i="3"/>
  <c r="H253" i="3" s="1"/>
  <c r="H194" i="3"/>
  <c r="H435" i="3"/>
  <c r="H434" i="3" s="1"/>
  <c r="H433" i="3" s="1"/>
  <c r="H432" i="3" s="1"/>
  <c r="A24" i="2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H533" i="3"/>
  <c r="H532" i="3" s="1"/>
  <c r="H238" i="3"/>
  <c r="H237" i="3" s="1"/>
  <c r="H303" i="3"/>
  <c r="H342" i="3"/>
  <c r="H411" i="3"/>
  <c r="H87" i="3"/>
  <c r="H171" i="3"/>
  <c r="H210" i="3"/>
  <c r="H212" i="3"/>
  <c r="H208" i="3"/>
  <c r="H396" i="3"/>
  <c r="H402" i="3"/>
  <c r="H399" i="3"/>
  <c r="H381" i="3"/>
  <c r="H380" i="3" s="1"/>
  <c r="H70" i="3"/>
  <c r="H443" i="3"/>
  <c r="H447" i="3"/>
  <c r="H190" i="3"/>
  <c r="H189" i="3" s="1"/>
  <c r="H192" i="3"/>
  <c r="H581" i="3"/>
  <c r="H53" i="3"/>
  <c r="H52" i="3" s="1"/>
  <c r="H85" i="3"/>
  <c r="H93" i="3"/>
  <c r="H92" i="3" s="1"/>
  <c r="H98" i="3"/>
  <c r="H376" i="3"/>
  <c r="H375" i="3" s="1"/>
  <c r="H374" i="3" s="1"/>
  <c r="H48" i="3"/>
  <c r="H47" i="3" s="1"/>
  <c r="H46" i="3" s="1"/>
  <c r="H567" i="3"/>
  <c r="H566" i="3" s="1"/>
  <c r="H565" i="3" s="1"/>
  <c r="H564" i="3" s="1"/>
  <c r="H576" i="3"/>
  <c r="H262" i="3"/>
  <c r="H264" i="3"/>
  <c r="H266" i="3"/>
  <c r="H216" i="3"/>
  <c r="H215" i="3" s="1"/>
  <c r="H155" i="3"/>
  <c r="H154" i="3" s="1"/>
  <c r="H153" i="3" s="1"/>
  <c r="H152" i="3" s="1"/>
  <c r="H415" i="3"/>
  <c r="H180" i="3"/>
  <c r="H179" i="3" s="1"/>
  <c r="H178" i="3" s="1"/>
  <c r="H173" i="3" s="1"/>
  <c r="H286" i="3"/>
  <c r="H285" i="3" s="1"/>
  <c r="H284" i="3" s="1"/>
  <c r="H283" i="3" s="1"/>
  <c r="H293" i="3"/>
  <c r="H295" i="3"/>
  <c r="H315" i="3"/>
  <c r="H314" i="3" s="1"/>
  <c r="H321" i="3"/>
  <c r="H330" i="3"/>
  <c r="H424" i="3"/>
  <c r="H423" i="3" s="1"/>
  <c r="H422" i="3" s="1"/>
  <c r="H421" i="3" s="1"/>
  <c r="H420" i="3" s="1"/>
  <c r="H527" i="3"/>
  <c r="H522" i="3" s="1"/>
  <c r="H538" i="3"/>
  <c r="H541" i="3"/>
  <c r="H547" i="3"/>
  <c r="H546" i="3" s="1"/>
  <c r="H199" i="3"/>
  <c r="H198" i="3" s="1"/>
  <c r="H106" i="3"/>
  <c r="H112" i="3"/>
  <c r="H120" i="3"/>
  <c r="H122" i="3"/>
  <c r="H124" i="3"/>
  <c r="H128" i="3"/>
  <c r="H132" i="3"/>
  <c r="H134" i="3"/>
  <c r="H56" i="3"/>
  <c r="H58" i="3"/>
  <c r="H62" i="3"/>
  <c r="H60" i="3"/>
  <c r="H587" i="3"/>
  <c r="F278" i="2"/>
  <c r="F277" i="2" s="1"/>
  <c r="A19" i="9"/>
  <c r="A18" i="8"/>
  <c r="A46" i="2" l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H278" i="3"/>
  <c r="H103" i="3"/>
  <c r="F148" i="2"/>
  <c r="F147" i="2" s="1"/>
  <c r="F124" i="2"/>
  <c r="H127" i="3"/>
  <c r="H258" i="3"/>
  <c r="H257" i="3" s="1"/>
  <c r="H256" i="3" s="1"/>
  <c r="H302" i="3"/>
  <c r="H301" i="3" s="1"/>
  <c r="H339" i="3"/>
  <c r="H338" i="3" s="1"/>
  <c r="H290" i="3"/>
  <c r="H289" i="3" s="1"/>
  <c r="H288" i="3" s="1"/>
  <c r="H282" i="3" s="1"/>
  <c r="F449" i="2"/>
  <c r="H167" i="3"/>
  <c r="H166" i="3" s="1"/>
  <c r="F188" i="2"/>
  <c r="F187" i="2" s="1"/>
  <c r="F182" i="2" s="1"/>
  <c r="F40" i="2"/>
  <c r="F39" i="2" s="1"/>
  <c r="H102" i="3"/>
  <c r="F99" i="2"/>
  <c r="F98" i="2" s="1"/>
  <c r="F305" i="2"/>
  <c r="F304" i="2" s="1"/>
  <c r="F303" i="2" s="1"/>
  <c r="F297" i="2" s="1"/>
  <c r="F266" i="2"/>
  <c r="D18" i="8"/>
  <c r="F252" i="2"/>
  <c r="F247" i="2" s="1"/>
  <c r="H580" i="3"/>
  <c r="H579" i="3" s="1"/>
  <c r="H578" i="3" s="1"/>
  <c r="H572" i="3"/>
  <c r="H571" i="3" s="1"/>
  <c r="H570" i="3" s="1"/>
  <c r="H558" i="3"/>
  <c r="F238" i="2"/>
  <c r="F73" i="2"/>
  <c r="H55" i="3"/>
  <c r="D30" i="8" s="1"/>
  <c r="H223" i="3"/>
  <c r="D46" i="8" s="1"/>
  <c r="F421" i="2"/>
  <c r="F420" i="2" s="1"/>
  <c r="H506" i="3"/>
  <c r="F334" i="2"/>
  <c r="F333" i="2" s="1"/>
  <c r="H395" i="3"/>
  <c r="H320" i="3"/>
  <c r="F415" i="2"/>
  <c r="F408" i="2" s="1"/>
  <c r="F487" i="2"/>
  <c r="F486" i="2" s="1"/>
  <c r="F485" i="2" s="1"/>
  <c r="H596" i="3"/>
  <c r="H595" i="3" s="1"/>
  <c r="H594" i="3" s="1"/>
  <c r="H586" i="3"/>
  <c r="H585" i="3" s="1"/>
  <c r="H537" i="3"/>
  <c r="H536" i="3" s="1"/>
  <c r="H535" i="3" s="1"/>
  <c r="F528" i="2"/>
  <c r="F134" i="2"/>
  <c r="F133" i="2" s="1"/>
  <c r="H188" i="3"/>
  <c r="H187" i="3" s="1"/>
  <c r="D22" i="8" s="1"/>
  <c r="F209" i="2"/>
  <c r="F208" i="2" s="1"/>
  <c r="D44" i="8"/>
  <c r="F273" i="2"/>
  <c r="F272" i="2" s="1"/>
  <c r="F271" i="2" s="1"/>
  <c r="H51" i="3"/>
  <c r="F69" i="2"/>
  <c r="H219" i="3"/>
  <c r="D25" i="8" s="1"/>
  <c r="F234" i="2"/>
  <c r="H119" i="3"/>
  <c r="H118" i="3" s="1"/>
  <c r="H117" i="3" s="1"/>
  <c r="H67" i="3"/>
  <c r="H66" i="3" s="1"/>
  <c r="D31" i="8" s="1"/>
  <c r="H84" i="3"/>
  <c r="D36" i="8" s="1"/>
  <c r="H387" i="3"/>
  <c r="H95" i="3"/>
  <c r="D38" i="8" s="1"/>
  <c r="H379" i="3"/>
  <c r="H545" i="3"/>
  <c r="H544" i="3" s="1"/>
  <c r="H543" i="3" s="1"/>
  <c r="H207" i="3"/>
  <c r="H467" i="3"/>
  <c r="H466" i="3" s="1"/>
  <c r="H355" i="3"/>
  <c r="D40" i="8" s="1"/>
  <c r="H25" i="3"/>
  <c r="H251" i="3"/>
  <c r="H360" i="3"/>
  <c r="H521" i="3"/>
  <c r="H520" i="3" s="1"/>
  <c r="H407" i="3"/>
  <c r="H406" i="3" s="1"/>
  <c r="H405" i="3" s="1"/>
  <c r="F368" i="2"/>
  <c r="F519" i="2"/>
  <c r="F516" i="2"/>
  <c r="F465" i="2"/>
  <c r="F140" i="2"/>
  <c r="F139" i="2" s="1"/>
  <c r="F138" i="2" s="1"/>
  <c r="F57" i="2"/>
  <c r="F56" i="2" s="1"/>
  <c r="F113" i="2"/>
  <c r="F499" i="2"/>
  <c r="F437" i="2"/>
  <c r="F436" i="2" s="1"/>
  <c r="F319" i="2"/>
  <c r="F32" i="2"/>
  <c r="F31" i="2" s="1"/>
  <c r="F348" i="2"/>
  <c r="F352" i="2"/>
  <c r="F323" i="2"/>
  <c r="F222" i="2"/>
  <c r="F221" i="2" s="1"/>
  <c r="F398" i="2"/>
  <c r="F397" i="2" s="1"/>
  <c r="F470" i="2"/>
  <c r="F105" i="2"/>
  <c r="F102" i="2" s="1"/>
  <c r="F51" i="2"/>
  <c r="F50" i="2" s="1"/>
  <c r="F383" i="2"/>
  <c r="F382" i="2" s="1"/>
  <c r="F381" i="2" s="1"/>
  <c r="F531" i="2"/>
  <c r="F522" i="2"/>
  <c r="F507" i="2"/>
  <c r="H442" i="3"/>
  <c r="H441" i="3" s="1"/>
  <c r="F344" i="2"/>
  <c r="D28" i="8" l="1"/>
  <c r="D21" i="8"/>
  <c r="D23" i="8"/>
  <c r="F49" i="2"/>
  <c r="H50" i="3"/>
  <c r="H24" i="3" s="1"/>
  <c r="D37" i="8"/>
  <c r="H206" i="3"/>
  <c r="A510" i="2"/>
  <c r="F68" i="2"/>
  <c r="H333" i="3"/>
  <c r="H332" i="3" s="1"/>
  <c r="D19" i="8"/>
  <c r="H232" i="3"/>
  <c r="H231" i="3" s="1"/>
  <c r="F30" i="2"/>
  <c r="F29" i="2" s="1"/>
  <c r="F484" i="2"/>
  <c r="D42" i="8"/>
  <c r="H126" i="3"/>
  <c r="H313" i="3"/>
  <c r="D26" i="8" s="1"/>
  <c r="H161" i="3"/>
  <c r="H214" i="3"/>
  <c r="H557" i="3"/>
  <c r="H556" i="3" s="1"/>
  <c r="H555" i="3" s="1"/>
  <c r="H505" i="3"/>
  <c r="H504" i="3" s="1"/>
  <c r="F515" i="2"/>
  <c r="F506" i="2" s="1"/>
  <c r="F498" i="2" s="1"/>
  <c r="H569" i="3"/>
  <c r="H300" i="3"/>
  <c r="F448" i="2"/>
  <c r="F396" i="2"/>
  <c r="F380" i="2" s="1"/>
  <c r="H465" i="3"/>
  <c r="F435" i="2"/>
  <c r="F434" i="2" s="1"/>
  <c r="F38" i="2"/>
  <c r="F37" i="2" s="1"/>
  <c r="D20" i="8"/>
  <c r="F229" i="2"/>
  <c r="F172" i="2" s="1"/>
  <c r="H386" i="3"/>
  <c r="D32" i="8" s="1"/>
  <c r="H101" i="3"/>
  <c r="D24" i="8"/>
  <c r="H354" i="3"/>
  <c r="H353" i="3" s="1"/>
  <c r="D41" i="8"/>
  <c r="H590" i="3"/>
  <c r="H584" i="3" s="1"/>
  <c r="H583" i="3" s="1"/>
  <c r="F464" i="2"/>
  <c r="F463" i="2" s="1"/>
  <c r="F407" i="2"/>
  <c r="F123" i="2"/>
  <c r="F527" i="2"/>
  <c r="F526" i="2" s="1"/>
  <c r="F525" i="2" s="1"/>
  <c r="F343" i="2"/>
  <c r="F342" i="2" s="1"/>
  <c r="F318" i="2"/>
  <c r="F317" i="2" s="1"/>
  <c r="H440" i="3"/>
  <c r="H439" i="3" s="1"/>
  <c r="A511" i="2" l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H312" i="3"/>
  <c r="H299" i="3" s="1"/>
  <c r="F23" i="2"/>
  <c r="F443" i="2"/>
  <c r="F442" i="2" s="1"/>
  <c r="F122" i="2"/>
  <c r="F121" i="2" s="1"/>
  <c r="H464" i="3"/>
  <c r="H438" i="3" s="1"/>
  <c r="H437" i="3" s="1"/>
  <c r="D27" i="8"/>
  <c r="D45" i="8"/>
  <c r="F316" i="2"/>
  <c r="F315" i="2" s="1"/>
  <c r="H151" i="3"/>
  <c r="H378" i="3"/>
  <c r="H373" i="3" s="1"/>
  <c r="H100" i="3"/>
  <c r="F341" i="2"/>
  <c r="F340" i="2" s="1"/>
  <c r="F483" i="2"/>
  <c r="F246" i="2"/>
  <c r="D17" i="8" l="1"/>
  <c r="H23" i="3"/>
  <c r="H22" i="3" s="1"/>
  <c r="F314" i="2"/>
  <c r="F562" i="2" s="1"/>
  <c r="G157" i="2" l="1"/>
  <c r="G147" i="2" s="1"/>
  <c r="G121" i="2" s="1"/>
  <c r="G562" i="2" s="1"/>
</calcChain>
</file>

<file path=xl/sharedStrings.xml><?xml version="1.0" encoding="utf-8"?>
<sst xmlns="http://schemas.openxmlformats.org/spreadsheetml/2006/main" count="3756" uniqueCount="747">
  <si>
    <t>ЗДРАВООХРАНЕНИЕ</t>
  </si>
  <si>
    <t>0900</t>
  </si>
  <si>
    <t xml:space="preserve"> Другие вопросы в области здравоохранения</t>
  </si>
  <si>
    <t>0909</t>
  </si>
  <si>
    <t>23 000 00000</t>
  </si>
  <si>
    <t>Мероприятия по социальной  защите  медицинских работников, больных туберкулезом, и лиц, находящихся с ними в контакте</t>
  </si>
  <si>
    <t>23 004 22000</t>
  </si>
  <si>
    <t>Мероприятия, направленные на  информационное обеспечение населения по вопросам профилактики туберкулеза</t>
  </si>
  <si>
    <t>23 005 22000</t>
  </si>
  <si>
    <t>Организация массовых мероприятий по информированию населения о мерах профилактики ВИЧ–инфекции и привлечению приверженности к обследованию, лечению ВИЧ- инфекции</t>
  </si>
  <si>
    <t>24 001 22000</t>
  </si>
  <si>
    <t xml:space="preserve">Разработка и издание   информационных  материалов (в том числе аудио, видеороликов) по профилактике ВИЧ–инфекции                               </t>
  </si>
  <si>
    <t>24 002 22000</t>
  </si>
  <si>
    <t>24 003 22000</t>
  </si>
  <si>
    <t>24 000 00000</t>
  </si>
  <si>
    <t>Организация обучения учащихся средне- профессиональных учреждений, учебных заведений дополнительного образования, специалистов учреждений и организаций, отвечающих за профилактику ВИЧ–инфекции</t>
  </si>
  <si>
    <t>24 004 22000</t>
  </si>
  <si>
    <t>Организация  и проведение мероприятий, направленных на профилактику ВИЧ–инфекции среди работающего населения</t>
  </si>
  <si>
    <t>24 005 22000</t>
  </si>
  <si>
    <t xml:space="preserve">Организация  и проведение мероприятий, направленных на профилактику ВИЧ–инфекции среди потребителей наркотиков и лиц, относящихся к группам риска по инфицированию и распространению  ВИЧ–инфекции половым путем </t>
  </si>
  <si>
    <t>24 006 22000</t>
  </si>
  <si>
    <t xml:space="preserve">  Верхнесалдинского  городского  округа  на  2017  год </t>
  </si>
  <si>
    <t>«Приложение   № 10</t>
  </si>
  <si>
    <t>от                                  №</t>
  </si>
  <si>
    <t>2018-2019 годов»</t>
  </si>
  <si>
    <t>на 2017 год и плановый период</t>
  </si>
  <si>
    <t>08 101 24000</t>
  </si>
  <si>
    <t>Код   раздела, подраздела</t>
  </si>
  <si>
    <t>Код   главного распорядителя</t>
  </si>
  <si>
    <t>06 311 24000</t>
  </si>
  <si>
    <t xml:space="preserve">Подпрограмма «Предоставление региональной поддержки молодым семьям на улучшение жилищных условий» </t>
  </si>
  <si>
    <t>Предоставление региональных социальных выплат молодым семьям на улучшение жилищных условий</t>
  </si>
  <si>
    <t>СРЕДСТВА  МАССОВОЙ  ИНФОРМАЦИИ</t>
  </si>
  <si>
    <t>1200</t>
  </si>
  <si>
    <t>1202</t>
  </si>
  <si>
    <t>Подпрограмма "Энергосбережение и повышение энергетической эффективности Верхнесалдинского городского округа"</t>
  </si>
  <si>
    <t>01 200 00000</t>
  </si>
  <si>
    <t xml:space="preserve">Бюджетные инвестиции </t>
  </si>
  <si>
    <t>Осуществление производства и выпуска печатного средства массовой информации "Салдинская газета"</t>
  </si>
  <si>
    <t>04 209 2А000</t>
  </si>
  <si>
    <t xml:space="preserve">04 210 24000                                    </t>
  </si>
  <si>
    <t>Содержание гидротехнических сооружений</t>
  </si>
  <si>
    <t>Создание условий для организации  и функционирования  добровольной  пожарной охраны и участия граждан в обеспечении первичных мер пожарной безопасности, в том числе в борьбе с пожарами</t>
  </si>
  <si>
    <t>Капитальный ремонт, приведение в соответствие с требованиями пожарной безопасности и санитарного законодательства зданий и сооружений муниципальных загородных оздоровительных лагерей</t>
  </si>
  <si>
    <t>Мероприятия, направленные на  поддержку старшего поколения и граждан в трудной жизненной ситуации</t>
  </si>
  <si>
    <t>Прочие  мероприятия  по  благоустройству  городских  округов  и  поселений</t>
  </si>
  <si>
    <t>814 00 99</t>
  </si>
  <si>
    <t>Реализация мероприятий областной  целевой программы " Молодежь Свердловской области" на 2011-2015 годы</t>
  </si>
  <si>
    <t xml:space="preserve">Функционирование  высшего  должностного  лица  субъекта  Российской  Федерации  и  муниципального образования </t>
  </si>
  <si>
    <t>0410</t>
  </si>
  <si>
    <t>Связь  и  информатика</t>
  </si>
  <si>
    <t>0111</t>
  </si>
  <si>
    <t>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</si>
  <si>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Подпрограмма «Развитие системы общего образования в Верхнесалдинском городском округе»</t>
  </si>
  <si>
    <t>Подпрограмма  «Развитие системы дополнительного образования, отдыха и оздоровления детей в Верхнесалдинском городском округе»</t>
  </si>
  <si>
    <t>Организация предоставления дополнительного образования детей  в муниципальных  организациях дополнительного образования</t>
  </si>
  <si>
    <t xml:space="preserve">Организация отдыха и  оздоровления детей и  подростков  в Верхнесалдинском городском округе   </t>
  </si>
  <si>
    <t>72 000 00000</t>
  </si>
  <si>
    <t>11 000 00000</t>
  </si>
  <si>
    <t>11 200 00000</t>
  </si>
  <si>
    <t>11 100 00000</t>
  </si>
  <si>
    <t>11 101 28000</t>
  </si>
  <si>
    <t>11 102 28000</t>
  </si>
  <si>
    <t>11 103 28000</t>
  </si>
  <si>
    <t>Подпрограмма  "Укрепление и развитие материально-технической базы образовательных организаций Верхнесалдинскогогородского округа"</t>
  </si>
  <si>
    <t>10 100 00000</t>
  </si>
  <si>
    <t>10 400 00000</t>
  </si>
  <si>
    <t>10 419 27000</t>
  </si>
  <si>
    <t>10 312 27000</t>
  </si>
  <si>
    <t>Организация деятельности муниципальных учреждений дополнительного образования  в  сфере культуры</t>
  </si>
  <si>
    <t>3</t>
  </si>
  <si>
    <t>Создание резервов материальных ресурсов для ликвидации чрезвычайных ситуаций и целей гражданской обороны</t>
  </si>
  <si>
    <t>07 316 23000</t>
  </si>
  <si>
    <t>Муниципальная программа «Обеспечение правопорядка на территории Верхнесалдинского городского округа на 2017-2022 годы»</t>
  </si>
  <si>
    <t>25 000 00000</t>
  </si>
  <si>
    <t>25 003 23000</t>
  </si>
  <si>
    <t>Внедрение современных технических средств для обеспечения правопорядка и безопасности</t>
  </si>
  <si>
    <t>25 004 23000</t>
  </si>
  <si>
    <t>Профилактика  терроризма</t>
  </si>
  <si>
    <t>25 006 23000</t>
  </si>
  <si>
    <t>Профилактика  семейного неблагополучия, безнадзорности, правонарушений и защита прав  несовершеннолетних и молодежи</t>
  </si>
  <si>
    <t>25 007 23000</t>
  </si>
  <si>
    <t>Дополнительное  образование детей</t>
  </si>
  <si>
    <t>0703</t>
  </si>
  <si>
    <t>72 000 22003</t>
  </si>
  <si>
    <t>19  014 22002</t>
  </si>
  <si>
    <t>Выплата единовременного поощрения за многолетний труд и   в связи с уходом на пенсию</t>
  </si>
  <si>
    <t>72 000 22001</t>
  </si>
  <si>
    <t>«Об  утверждении  бюджета</t>
  </si>
  <si>
    <t>10 420 27000</t>
  </si>
  <si>
    <t>Обеспечение деятельности подведомственных управлению образования учреждений</t>
  </si>
  <si>
    <t>Обеспечение осуществления мероприятий по приоритетным направлениям работы с молодежью на территории  Верхнесалдинского городского округа</t>
  </si>
  <si>
    <t>Ремонт   автомобильных дорог  общего пользования местного значения</t>
  </si>
  <si>
    <t>Подпрограмма  «Экологическая безопасность»</t>
  </si>
  <si>
    <t>Проведение экологических мероприятий по обращению с отходами производства и потребления</t>
  </si>
  <si>
    <t>Обустройство источников нецентрализованного водоснабжения</t>
  </si>
  <si>
    <t>Проведение мониторинга воды, атмосферного воздуха  Верхнесалдинского городского округа</t>
  </si>
  <si>
    <t>Проведение экологических выставок, конкурсов, съездов, экологического обучения</t>
  </si>
  <si>
    <t>Подпрограмма  «Развитие водохозяйственного комплекса»</t>
  </si>
  <si>
    <t>Подпрограмма «Использование, охрана, защита и воспроизводство лесов»</t>
  </si>
  <si>
    <t>Проведение лесохозяйственных мероприятий в городских лесах</t>
  </si>
  <si>
    <t>Субсидии бюджетным учреждениям</t>
  </si>
  <si>
    <t>610</t>
  </si>
  <si>
    <t>620</t>
  </si>
  <si>
    <t>Субсидии автономным учреждениям</t>
  </si>
  <si>
    <t xml:space="preserve">Субсидии автономным учреждениям </t>
  </si>
  <si>
    <t xml:space="preserve">Субсидии бюджетным учреждениям </t>
  </si>
  <si>
    <t>Обеспечение  деятельности  финансовых,  налоговых  и  таможенных  органов  и  органов  финансового  (финансово - бюджетного)  надзора</t>
  </si>
  <si>
    <t>Наименование  программ</t>
  </si>
  <si>
    <t>Код    целевой   статьи</t>
  </si>
  <si>
    <t>0605</t>
  </si>
  <si>
    <t>Другие  вопросы  в  области  охраны  окружающей  среды</t>
  </si>
  <si>
    <t>Подпрограмма "Строительство, реконструкция и капитальный ремонт автомобильных  дорог общего пользования местного значения"</t>
  </si>
  <si>
    <t xml:space="preserve">Подпрограмма "Содержание дорожного хозяйства" </t>
  </si>
  <si>
    <t>Содержание автомобильных дорог  общего пользования местного значения и тротуаров общего пользования</t>
  </si>
  <si>
    <t>Подпрограмма "Дорожная безопасность "</t>
  </si>
  <si>
    <t>1000</t>
  </si>
  <si>
    <t>0314</t>
  </si>
  <si>
    <t>Другие  вопросы  в  области  национальной  безопасности  и  правоохранительной  деятельности</t>
  </si>
  <si>
    <t>Код вида рас-хо-дов</t>
  </si>
  <si>
    <t>0406</t>
  </si>
  <si>
    <t>Водное  хозяйство</t>
  </si>
  <si>
    <t>0113</t>
  </si>
  <si>
    <t xml:space="preserve">КУЛЬТУРА,  КИНЕМАТОГРАФИЯ  </t>
  </si>
  <si>
    <t>ФИЗИЧЕСКАЯ  КУЛЬТУРА  И  СПОРТ</t>
  </si>
  <si>
    <t>П/п</t>
  </si>
  <si>
    <t xml:space="preserve">                                                                                                                                                    К решению Думы городского округа</t>
  </si>
  <si>
    <t xml:space="preserve">                                                                                                                                                    от         августа  2014 г. №</t>
  </si>
  <si>
    <t>Лесное  хозяйство</t>
  </si>
  <si>
    <t>0407</t>
  </si>
  <si>
    <t>1105</t>
  </si>
  <si>
    <t>Другие  вопросы  в  области  физической  культуры  и  спорта</t>
  </si>
  <si>
    <t>Выплата пенсии за выслугу лет гражданам, замещавшим муниципальные должности на постоянной основе и должности муниципальной службы</t>
  </si>
  <si>
    <t>02 001 25000</t>
  </si>
  <si>
    <t>02 003 25000</t>
  </si>
  <si>
    <t>04 208 22000</t>
  </si>
  <si>
    <t>17 001 22000</t>
  </si>
  <si>
    <t>19 001 22000</t>
  </si>
  <si>
    <t>72 000 21100</t>
  </si>
  <si>
    <t>Предоставление субсидий садоводческим, огородническим и дачным некоммерческим объединениям</t>
  </si>
  <si>
    <t>Содержание и обеспечение деятельности муниципального казенного учреждения "Центр закупок"</t>
  </si>
  <si>
    <t>1301</t>
  </si>
  <si>
    <t>Процентные платежи по муниципальному долгу</t>
  </si>
  <si>
    <t>Обслуживание муниципального долга</t>
  </si>
  <si>
    <t>Другие общегосударственные вопросы</t>
  </si>
  <si>
    <t>0409</t>
  </si>
  <si>
    <t>Дорожное  хозяйство  (дорожные  фонды)</t>
  </si>
  <si>
    <t>850</t>
  </si>
  <si>
    <t>Уплата налогов, сборов и иных платежей</t>
  </si>
  <si>
    <t>Подпрограмма "Развитие культурно - досуговой деятельности, библиотечного, музейного дела и кинообслуживания  населения"</t>
  </si>
  <si>
    <t xml:space="preserve">Организация деятельности муниципальных  музеев, приобретение и хранение музейных предметов и музейных коллекций </t>
  </si>
  <si>
    <t>Организация  библиотечного обслуживания населения, формирование и хранение библиотечных фондов муниципальных библиотек</t>
  </si>
  <si>
    <t xml:space="preserve">Организация деятельности учреждений культуры культурно -досуговой сферы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</si>
  <si>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</si>
  <si>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Непрограмные направления деятельности</t>
  </si>
  <si>
    <t>120</t>
  </si>
  <si>
    <t>Расходы на выплаты персоналу государственных (муниципальных) органов</t>
  </si>
  <si>
    <t>Обеспечение деятельности органов местного самоуправления (центральный аппарат)</t>
  </si>
  <si>
    <t>240</t>
  </si>
  <si>
    <t>Иные закупки товаров, работ и услуг для обеспечения государственных (муниципальных) нужд</t>
  </si>
  <si>
    <t>Областная целевая программа "Патриотическое воспитание граждан в Свердловской области"на 2011-2015 годы"</t>
  </si>
  <si>
    <t>Резервные  средства</t>
  </si>
  <si>
    <t>821 00 03</t>
  </si>
  <si>
    <t>Содержание, текущий и капитальный ремонт объектов,  составляющих муниципальную казну  городского округа</t>
  </si>
  <si>
    <t xml:space="preserve">Создание, внедрение, развитие и популяризация программно-технологической инфраструктуры для предоставления муниципальных услуг в электронном виде </t>
  </si>
  <si>
    <t>20 001 24000</t>
  </si>
  <si>
    <t>03 000 00000</t>
  </si>
  <si>
    <t>к  решению  Думы  городского  округа</t>
  </si>
  <si>
    <t>Верхнесалдинского городского  округа</t>
  </si>
  <si>
    <t>Обеспечение деятельности МКУ "Управление гражданской защиты Верхнесалдинского городского округа"</t>
  </si>
  <si>
    <t xml:space="preserve">Подпрограмма "Обеспечение деятельности МКУ "Управление гражданской защиты Верхнесалдинского городского округа" </t>
  </si>
  <si>
    <t>04 100 00000</t>
  </si>
  <si>
    <t>Уличное освещение (текущее обслуживание и ремонт сетей наружного освещения, стоимость уличного освещения)</t>
  </si>
  <si>
    <t>04 102 25000</t>
  </si>
  <si>
    <t>04 103 25000</t>
  </si>
  <si>
    <t>04 104 25000</t>
  </si>
  <si>
    <t>Мероприятия, направленные на поддержку старшего поколения и граждан в трудной жизненной ситуации</t>
  </si>
  <si>
    <t>09 200 00000</t>
  </si>
  <si>
    <t>09 202 27000</t>
  </si>
  <si>
    <t>09 300 00000</t>
  </si>
  <si>
    <t>09 304 27000</t>
  </si>
  <si>
    <t>09 305 27000</t>
  </si>
  <si>
    <t>09 101 22000</t>
  </si>
  <si>
    <t>22 003 29000</t>
  </si>
  <si>
    <t>15 000 00000</t>
  </si>
  <si>
    <t>15 100 00000</t>
  </si>
  <si>
    <t>15 102 29000</t>
  </si>
  <si>
    <t>15 101 29000</t>
  </si>
  <si>
    <t>15 300 00000</t>
  </si>
  <si>
    <t>15 310 29000</t>
  </si>
  <si>
    <t xml:space="preserve"> Капитальный ремонт, приведение в соответствие с требованиями пожарной безопасности и санитарного законодательства зданий и сооружений муниципальных загородных оздоровительных лагерей</t>
  </si>
  <si>
    <t>Организация деятельности муниципального архива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</si>
  <si>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</si>
  <si>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110</t>
  </si>
  <si>
    <t xml:space="preserve">Подпрограмма "Совершенствование гражданской   обороны, предупреждение и ликвидация чрезвычайных ситуаций на территории Верхнесалдинского городского округа" </t>
  </si>
  <si>
    <t>Обеспечение оповещения и информирования  населения об угрозе возникновения или о возникновении чрезвычайных ситуаций</t>
  </si>
  <si>
    <t>Обеспечение безопасности людей на водных объектах</t>
  </si>
  <si>
    <t>Подпрограмма "Обеспечение первичных мер пожарной безопасности на территории Верхнесалдинского городского округа"</t>
  </si>
  <si>
    <t>Обеспечение пожарной безопасности  на территории Верхнесалдинского городского округа</t>
  </si>
  <si>
    <t>Повышение  противопожарной защищенности  территории Вехнесалдинского городского округа</t>
  </si>
  <si>
    <t>Профилактика дорожной безопасности и правонарушений  в общественных местах, на улицах</t>
  </si>
  <si>
    <t>Расходы на выплаты персоналу казенных учреждений</t>
  </si>
  <si>
    <t>Обеспечение мероприятий по организации трудоустройства подростков</t>
  </si>
  <si>
    <t xml:space="preserve">Проведение мероприятий по проектированию,  реконструкции, модернизации и строительству систем коммунальной инфраструктуры     </t>
  </si>
  <si>
    <t>Социальные выплаты гражданам, кроме публичных нормативных социальных выплат</t>
  </si>
  <si>
    <t>Выплата единовременного поощрения за многолетний труд, в связи с уходом на пенсию</t>
  </si>
  <si>
    <t>Обеспечение деятельности подведомственных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</si>
  <si>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</si>
  <si>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 xml:space="preserve">                                                                                                                                                    </t>
  </si>
  <si>
    <t>72 000 21400</t>
  </si>
  <si>
    <t>14 404 21100</t>
  </si>
  <si>
    <t>Подпрограмма "Развитие образования в сфере культуры "</t>
  </si>
  <si>
    <t>Общее образование</t>
  </si>
  <si>
    <t>1006</t>
  </si>
  <si>
    <t>Другие  вопросы  в  области  социальной  политики</t>
  </si>
  <si>
    <t xml:space="preserve">Подпрограмма  «Обеспечение деятельности муниципального бюджетного учреждения «Служба городского хозяйства» </t>
  </si>
  <si>
    <t xml:space="preserve">Содержание и обеспечение деятельности муниципального бюджетного учреждения «Служба городского хозяйства» </t>
  </si>
  <si>
    <t>ВСЕГО  РАСХОДОВ</t>
  </si>
  <si>
    <t>0102</t>
  </si>
  <si>
    <t>Глава  муниципального  образования</t>
  </si>
  <si>
    <t>0103</t>
  </si>
  <si>
    <t>0104</t>
  </si>
  <si>
    <t>Резервные  фонды</t>
  </si>
  <si>
    <t>Другие  общегосударственные  вопросы</t>
  </si>
  <si>
    <t>0309</t>
  </si>
  <si>
    <t>0310</t>
  </si>
  <si>
    <t>Жилищное  хозяйство</t>
  </si>
  <si>
    <t>0501</t>
  </si>
  <si>
    <t>Коммунальное  хозяйство</t>
  </si>
  <si>
    <t>0502</t>
  </si>
  <si>
    <t xml:space="preserve">Молодежная  политика  и  оздоровление  детей </t>
  </si>
  <si>
    <t>0707</t>
  </si>
  <si>
    <t>Пенсионное  обеспечение</t>
  </si>
  <si>
    <t>Дошкольное  образование</t>
  </si>
  <si>
    <t>0701</t>
  </si>
  <si>
    <t>Общее  образование</t>
  </si>
  <si>
    <t>0702</t>
  </si>
  <si>
    <t>Другие  вопросы  в  области  образования</t>
  </si>
  <si>
    <t>0709</t>
  </si>
  <si>
    <t>1001</t>
  </si>
  <si>
    <t>Культура</t>
  </si>
  <si>
    <t>0801</t>
  </si>
  <si>
    <t xml:space="preserve">Код </t>
  </si>
  <si>
    <t>раз-  дела, подраз-</t>
  </si>
  <si>
    <t xml:space="preserve"> дела</t>
  </si>
  <si>
    <t>0100</t>
  </si>
  <si>
    <t>ОБЩЕГОСУДАРСТВЕННЫЕ   ВОПРОСЫ</t>
  </si>
  <si>
    <t>0300</t>
  </si>
  <si>
    <t>НАЦИОНАЛЬНАЯ   БЕЗОПАСНОСТЬ   И   ПРАВООХРАНИТЕЛЬНАЯ   ДЕЯТЕЛЬНОСТЬ</t>
  </si>
  <si>
    <t>0400</t>
  </si>
  <si>
    <t>НАЦИОНАЛЬНАЯ  ЭКОНОМИКА</t>
  </si>
  <si>
    <t>Другие  вопросы  в  области  национальной  экономики</t>
  </si>
  <si>
    <t>0500</t>
  </si>
  <si>
    <t>ЖИЛИЩНО – КОММУНАЛЬНОЕ  ХОЗЯЙСТВО</t>
  </si>
  <si>
    <t>0600</t>
  </si>
  <si>
    <t>ОХРАНА  ОКРУЖАЮЩЕЙ  СРЕДЫ</t>
  </si>
  <si>
    <t>0700</t>
  </si>
  <si>
    <t>ОБРАЗОВАНИЕ</t>
  </si>
  <si>
    <t>0800</t>
  </si>
  <si>
    <t>СОЦИАЛЬНАЯ  ПОЛИТИКА</t>
  </si>
  <si>
    <t>ИТОГО     РАСХОДОВ</t>
  </si>
  <si>
    <t xml:space="preserve">Другие  вопросы  в  области  национальной  экономики </t>
  </si>
  <si>
    <t>1003</t>
  </si>
  <si>
    <t>Социальное  обеспечение  населения</t>
  </si>
  <si>
    <t>242</t>
  </si>
  <si>
    <t>Закупка товаров, работ, услуг в сфере информационно-коммуникационных технологий</t>
  </si>
  <si>
    <t>244</t>
  </si>
  <si>
    <t>Обслуживание и содержание  Верхнесалдинского гидроузла</t>
  </si>
  <si>
    <t>05 111 24000</t>
  </si>
  <si>
    <t xml:space="preserve">Строительство автомобильной дороги в мкр. Мельничный, мкр. «Юго-восточный», в районе улиц Ветеринарная - Лесная в городе Верхняя Салда </t>
  </si>
  <si>
    <t>Прочая закупка товаров, работ и услуг для государственных (муниципальных) нужд</t>
  </si>
  <si>
    <t>870</t>
  </si>
  <si>
    <t>Резервные фонды</t>
  </si>
  <si>
    <t>Реализация  мероприятий по патриотическому воспитанию молодых граждан на территории Верхнесалдинского городского округа</t>
  </si>
  <si>
    <t>06 209 24000</t>
  </si>
  <si>
    <t xml:space="preserve">Подпрограмма "Реализация дополнительных мер социальной помощи отдельным категориям граждан в Верхнесалдинском городском округе" </t>
  </si>
  <si>
    <t>Выплаты  материальной помощи отдельным категориям граждан, проживающим на территории  Верхнесалдинского городского округа</t>
  </si>
  <si>
    <t>Подпрограмма «Повышение  благоустройства жилищного фонда Верхнесалдинского городского округа и создание благоприятной среды проживания  граждан»</t>
  </si>
  <si>
    <t xml:space="preserve">Подпрограмма "Обеспечение деятельности муниципального казенного  учреждения "Служба субсидий" </t>
  </si>
  <si>
    <t>ИТОГО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</si>
  <si>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</si>
  <si>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</si>
  <si>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</si>
  <si>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</si>
  <si>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</si>
  <si>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20 005 21000</t>
  </si>
  <si>
    <t>21 001 21000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</si>
  <si>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</si>
  <si>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</si>
  <si>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</si>
  <si>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</si>
  <si>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</si>
  <si>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</si>
  <si>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</si>
  <si>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</t>
  </si>
  <si>
    <t>13 000 00000</t>
  </si>
  <si>
    <t>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</t>
  </si>
  <si>
    <t>14 000 00000</t>
  </si>
  <si>
    <t>14 400 00000</t>
  </si>
  <si>
    <t>12 000 00000</t>
  </si>
  <si>
    <t>17 000 00000</t>
  </si>
  <si>
    <t>18 000 00000</t>
  </si>
  <si>
    <t>19 000 00000</t>
  </si>
  <si>
    <t>20 000 00000</t>
  </si>
  <si>
    <t>21 000 00000</t>
  </si>
  <si>
    <t>22 000 00000</t>
  </si>
  <si>
    <t>15 000  00000</t>
  </si>
  <si>
    <t>10 000 00000</t>
  </si>
  <si>
    <t>04 000 00000</t>
  </si>
  <si>
    <t>04 200 00000</t>
  </si>
  <si>
    <t>Мероприятия, направленные на обеспечение деятельности администрации Верхнесалдинского городского округа</t>
  </si>
  <si>
    <t>09 000 00000</t>
  </si>
  <si>
    <t>08 000 00000</t>
  </si>
  <si>
    <t>07 000 00000</t>
  </si>
  <si>
    <t>06 000 00000</t>
  </si>
  <si>
    <t>05 000  00000</t>
  </si>
  <si>
    <t>01 000 00000</t>
  </si>
  <si>
    <t>02 000 00000</t>
  </si>
  <si>
    <t>07 300 00000</t>
  </si>
  <si>
    <t>07 311 23000</t>
  </si>
  <si>
    <t>07 314 23000</t>
  </si>
  <si>
    <t>07 400 00000</t>
  </si>
  <si>
    <t>07 415 23000</t>
  </si>
  <si>
    <t>07 200 00000</t>
  </si>
  <si>
    <t>07 206 23000</t>
  </si>
  <si>
    <t>07 207 23000</t>
  </si>
  <si>
    <t>07 208 23000</t>
  </si>
  <si>
    <t>Сельское хозяйство и рыболовство</t>
  </si>
  <si>
    <t>0405</t>
  </si>
  <si>
    <t>15 109 29000</t>
  </si>
  <si>
    <t>06 200 00000</t>
  </si>
  <si>
    <t>06 300 00000</t>
  </si>
  <si>
    <t>06 100 00000</t>
  </si>
  <si>
    <t>06 102 25000</t>
  </si>
  <si>
    <t>06 103 26000</t>
  </si>
  <si>
    <t>06 104 26000</t>
  </si>
  <si>
    <t>06 105 26000</t>
  </si>
  <si>
    <t>05 000 00000</t>
  </si>
  <si>
    <t>05 100 00000</t>
  </si>
  <si>
    <t>05 104 24000</t>
  </si>
  <si>
    <t>05 200 00000</t>
  </si>
  <si>
    <t>05 206 24000</t>
  </si>
  <si>
    <t>05 400 00000</t>
  </si>
  <si>
    <t>05 409 24000</t>
  </si>
  <si>
    <t xml:space="preserve">Мероприятия, направленные на предупреждение информационно-технологических угроз, приобретение (обновление) лицензионных программных систем и комплексов </t>
  </si>
  <si>
    <t>20 002 24000</t>
  </si>
  <si>
    <t>20 003 24000</t>
  </si>
  <si>
    <t>Реализация мероприятий, направленных на обеспечение технологического  развития информационно- коммуникационных технологий (в том числе в территориальных администрациях), улучшения условий для развития технологий, техники и подготовки квалифицированных  кадров в сфере информационно - коммуникационных технологий</t>
  </si>
  <si>
    <t>08 100 00000</t>
  </si>
  <si>
    <t>01 300 00000</t>
  </si>
  <si>
    <t>01 307 24000</t>
  </si>
  <si>
    <t>01 100 00000</t>
  </si>
  <si>
    <t>01 101 25000</t>
  </si>
  <si>
    <t>810</t>
  </si>
  <si>
    <t>Взносы на капитальный ремонт  в Региональный фонд за муниципальный фонд</t>
  </si>
  <si>
    <t>10 200 00000</t>
  </si>
  <si>
    <t>10 300 00000</t>
  </si>
  <si>
    <t>10 500 00000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</si>
  <si>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</si>
  <si>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</si>
  <si>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</si>
  <si>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</si>
  <si>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</si>
  <si>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</si>
  <si>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</si>
  <si>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</si>
  <si>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ОБСЛУЖИВАНИЕ ГОСУДАРСТВЕННОГО И МУНИЦИПАЛЬНОГО ДОЛГА</t>
  </si>
  <si>
    <t>1300</t>
  </si>
  <si>
    <t>730</t>
  </si>
  <si>
    <t>Обслуживание государственного внутреннего  и муниципального долга</t>
  </si>
  <si>
    <t>Ремонт дворовых территорий многоквартирных домов и проездов к дворовым территориям многоквартирных домов</t>
  </si>
  <si>
    <t>05 105 24000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</si>
  <si>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</si>
  <si>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</si>
  <si>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0505</t>
  </si>
  <si>
    <t>Другие вопросы в области жилищно-коммунального хозяйства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</si>
  <si>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</si>
  <si>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72 000 42700</t>
  </si>
  <si>
    <t>15 204 49100</t>
  </si>
  <si>
    <t>15 200 00000</t>
  </si>
  <si>
    <t>15 205 52500</t>
  </si>
  <si>
    <t>15 206 49200</t>
  </si>
  <si>
    <t>15 307 49100</t>
  </si>
  <si>
    <t>15 308 49200</t>
  </si>
  <si>
    <t>Проведение технической инвентаризации  многоквартирных домов</t>
  </si>
  <si>
    <t xml:space="preserve">Подпрограмма "Предоставление  компенсаций и субсидий на оплату жилых помещений и коммунальных услуг и  расходов на оплату жилого  помещения и коммунальных услуг" </t>
  </si>
  <si>
    <t>Подпрограмма "Развитие системы  дошкольного образования в Верхнесалдинском городском округе"</t>
  </si>
  <si>
    <t>Обеспечение безопасности дорожного движения</t>
  </si>
  <si>
    <t>"Областная  целевая программа " Молодежь Свердловской области" на 2011-2015 годы"</t>
  </si>
  <si>
    <t>814 00 00</t>
  </si>
  <si>
    <t>821 00 00</t>
  </si>
  <si>
    <t>"</t>
  </si>
  <si>
    <t xml:space="preserve">подразделам, целевым статьям (муниципальным программам </t>
  </si>
  <si>
    <t>0603</t>
  </si>
  <si>
    <t>Охрана объектов растительного и животного мира и среды их обитания</t>
  </si>
  <si>
    <t>360</t>
  </si>
  <si>
    <t>СЧЕТНАЯ ПАЛАТА</t>
  </si>
  <si>
    <t>ФИНАНСОВОЕ УПРАВЛЕНИЕ АДМИНИСТРАЦИИ ВЕРХНЕСАЛДИНСКОГО ГОРОДСКОГО ОКРУГА</t>
  </si>
  <si>
    <t>ДУМА ГОРОДСКОГО ОКРУГА</t>
  </si>
  <si>
    <t>310</t>
  </si>
  <si>
    <t>Публичные нормативные социальные выплаты гражданам</t>
  </si>
  <si>
    <t>320</t>
  </si>
  <si>
    <t xml:space="preserve"> Социальные выплаты гражданам, кроме публичных нормативных социальных выплат</t>
  </si>
  <si>
    <t>410</t>
  </si>
  <si>
    <t>Иные выплаты населению</t>
  </si>
  <si>
    <t>Противодействие коррупции в Верхнесалдинском городском округе</t>
  </si>
  <si>
    <t>Сумма,  тысячах рублей</t>
  </si>
  <si>
    <t>Благоустройство</t>
  </si>
  <si>
    <t>Приобретение оборудования для организаций, занимающихся патриотическим воспитанием граждан в Свердловкой области, и мероприятия по патриотическому воспитанию в муниципальных образованиях в Свердловской области</t>
  </si>
  <si>
    <t>Дошкольное образование</t>
  </si>
  <si>
    <t>Другие вопросы в области образования</t>
  </si>
  <si>
    <t>Пенсионное обеспечение</t>
  </si>
  <si>
    <t>Функционирование  Правительства  Российской  Федерации, высших  исполнительных  органов  государственной  власти  субъектов  Российской  Федерации,   местных  администраций</t>
  </si>
  <si>
    <t>Обеспечение  пожарной  безопасности</t>
  </si>
  <si>
    <t>0412</t>
  </si>
  <si>
    <t>0503</t>
  </si>
  <si>
    <t>21 002 46100</t>
  </si>
  <si>
    <t>Строительство, реконструкция, капитальный ремонт, ремонт автомобильных дорог общего пользования местного значения</t>
  </si>
  <si>
    <t>05 110 44600</t>
  </si>
  <si>
    <t>14 402 41100</t>
  </si>
  <si>
    <t>14 403 41200</t>
  </si>
  <si>
    <t>Резервные  фонды  местных  администраций</t>
  </si>
  <si>
    <t xml:space="preserve">Обеспечение подготовки молодых граждан Верхнесалдинского городского округа к военной  службе </t>
  </si>
  <si>
    <t xml:space="preserve">Организация и проведение мероприятий в сфере  физической культуры и спорта </t>
  </si>
  <si>
    <t>Защита  населения  и  территории  от  чрезвычайных  ситуаций  природного  и  техногенного  характера,  гражданская  оборона</t>
  </si>
  <si>
    <t>Функционирование  законодательных  (представительных) органов  государственной  власти  и  представительных  органов   муниципальных  образований</t>
  </si>
  <si>
    <t>0106</t>
  </si>
  <si>
    <t>Руководитель  контрольно - счетной  палаты  муниципального  образования  и  его  заместители</t>
  </si>
  <si>
    <t xml:space="preserve"> </t>
  </si>
  <si>
    <t>Код  целевой статьи</t>
  </si>
  <si>
    <t>Код вида расхо-дов</t>
  </si>
  <si>
    <t>Наименование  главного  распорядителя,  наименование  раздела,  подраздела,  целевой  статьи,  вида  расходов</t>
  </si>
  <si>
    <t>Озеленение</t>
  </si>
  <si>
    <t>630</t>
  </si>
  <si>
    <t>Выполнение работ по благоустройству дворовых территорий многоквартирных домов в городе Верхняя Салда</t>
  </si>
  <si>
    <t>Председатель  представительного органа местного самоуправления</t>
  </si>
  <si>
    <t>72 000 21300</t>
  </si>
  <si>
    <t>Мероприятия, реализуемые путем предоставления субсидий некоммерческой организации Фонд "Верхнесалдинский центр развития предпринимательства"</t>
  </si>
  <si>
    <t>Организация проведения  капитальных и текущих ремонтов зданий и помещений, в которых размещаются муниципальные учреждения культуры, приведение в соответствие с требованиями норм пожарной безопасности и санитарного законодательства</t>
  </si>
  <si>
    <t>11 104 28000</t>
  </si>
  <si>
    <t xml:space="preserve">Организация проведения капитальных  и текущих ремонтов муниципальных учреждений   дополнительного образования в сфере культуры, приведение в соответствие с требованиями норм пожарной безопасности и санитарного законодательства  </t>
  </si>
  <si>
    <t>Подпрограмма «Формирование жилищного фонда для переселения граждан из жилых помещений, признанных непригодными для проживания и (или) с высоким уровнем износа»</t>
  </si>
  <si>
    <t xml:space="preserve">Оснащение индивидуальными приборами учета  жилых и нежилых помещений, находящихся в собственности Верхнесалдинского городского округа </t>
  </si>
  <si>
    <t>01 210 25000</t>
  </si>
  <si>
    <t>0105</t>
  </si>
  <si>
    <t>14 401 51200</t>
  </si>
  <si>
    <t xml:space="preserve">Судебная система_x000D_
</t>
  </si>
  <si>
    <t>27 000 00000</t>
  </si>
  <si>
    <t>27 001 25000</t>
  </si>
  <si>
    <t xml:space="preserve">Приобретение жилья для переселения граждан из жилых помещений, признанных непригодными для проживания и (или) с высоким уровнем износа </t>
  </si>
  <si>
    <t>14 407 21200</t>
  </si>
  <si>
    <t>Оборудование спортивных площадок муниципальных общеобразовательных организаций</t>
  </si>
  <si>
    <t xml:space="preserve">Оборудование спортивных площадок муниципальных общеобразовательных организаций 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</si>
  <si>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
жизни и здоровья</t>
  </si>
  <si>
    <t>06 208 24000</t>
  </si>
  <si>
    <t>Содержание и обеспечение деятельности муниципального казенного учреждения «Центр закупок»</t>
  </si>
  <si>
    <t>Обеспечение деятельности МКУ «Управление гражданской защиты Верхнесалдинского городского округа»</t>
  </si>
  <si>
    <t>Подпрограмма «Обеспечение деятельности МКУ «Управление гражданской защиты Верхнесалдинского городского округа»</t>
  </si>
  <si>
    <t xml:space="preserve">Подпрограмма «Совершенствование гражданской   обороны, предупреждение и ликвидация чрезвычайных ситуаций на территории Верхнесалдинского городского округа» </t>
  </si>
  <si>
    <t>Подпрограмма  «Дорожная безопасность»</t>
  </si>
  <si>
    <t xml:space="preserve">Подпрограмма «Содержание дорожного хозяйства» </t>
  </si>
  <si>
    <t>Подпрограмма «Строительство, реконструкция и капитальный ремонт автомобильных  дорог общего пользования местного значения»</t>
  </si>
  <si>
    <t>Мероприятия, реализуемые путем предоставления субсидий некоммерческой организации Фонд «Верхнесалдинский центр развития предпринимательства»</t>
  </si>
  <si>
    <t>Подпрограмма «Развитие системы  дошкольного образования в Верхнесалдинском городском округе»</t>
  </si>
  <si>
    <t>Подпрограмма  «Укрепление и развитие материально-технической базы образовательных организаций Верхнесалдинскогогородского округа»</t>
  </si>
  <si>
    <t>Подпрограмма «Развитие образования в сфере культуры»</t>
  </si>
  <si>
    <t xml:space="preserve">Подпрограмма «Предоставление  компенсаций и субсидий на оплату жилых помещений и коммунальных услуг и  расходов на оплату жилого  помещения и коммунальных услуг» </t>
  </si>
  <si>
    <t>Выплаты денежного вознаграждения лицам, удостоенным звания «Почетный гражданин города Верхняя Салда», «Почетный гражданин Верхнесалдинского городского округа» и ветеранам Великой Отечественной войны</t>
  </si>
  <si>
    <t>Подпрограмма «Реализация дополнительных мер социальной помощи отдельным категориям граждан в Верхнесалдинском городском округе»</t>
  </si>
  <si>
    <t>Подпрограмма «Обеспечение жильем молодых семей»</t>
  </si>
  <si>
    <t xml:space="preserve">Подпрограмма «Обеспечение деятельности муниципального казенного  учреждения «Служба субсидий» </t>
  </si>
  <si>
    <t>Осуществление производства и выпуска печатного средства массовой информации «Салдинская газета»</t>
  </si>
  <si>
    <t>Периодическая печать и издательства</t>
  </si>
  <si>
    <t>Подпрограмма «Обеспечение первичных мер пожарной безопасности на территории Верхнесалдинского городского округа»</t>
  </si>
  <si>
    <t>Подпрограмма «Развитие культурно - досуговой деятельности, библиотечного, музейного дела и кинообслуживания  населения»</t>
  </si>
  <si>
    <t>Выявление имущества, имеющего признаки бесхозяйного, проведение кадастровых работ, осуществление постановки на учет в качестве бесхозяйного имущества с последующей регистрацией права собственности округа</t>
  </si>
  <si>
    <t>Проведение  кадастровых работ в отношении объектов недвижимости, находящихся в муниципальной собственности, изготовление технических планов, получение кадастровых паспортов для передачи объектов в аренду и приватизации</t>
  </si>
  <si>
    <t>Обеспечение условий реализации муниципальными образовательными организациями в Верхнесалдинском городском округе образовательных программ естественно-научного  цикла и профориентационной работы</t>
  </si>
  <si>
    <t>Обеспечение мероприятий на развитие материально-технической базы муниципальных организации дополнительного образования детей- детско-юношеских спортивных школ</t>
  </si>
  <si>
    <t>Обеспечение  мероприятий по организации трудоустройства подростков</t>
  </si>
  <si>
    <t xml:space="preserve">                                                                                                                          »</t>
  </si>
  <si>
    <t>Обеспечение мероприятий на развитие материально-технической базы муниципальных организации дополнительного образования детей-детско-юношеских спортивных школ</t>
  </si>
  <si>
    <t>Выплаты денежного вознаграждения лицам, удостоенным звания "Почетный гражданин города Верхняя Салда", "Почетный гражданин Верхнесалдинского городского округа" и ветеранам Великой Отечественной войны</t>
  </si>
  <si>
    <t>Организация и проведение социально-значимого проекта для населения Верхнесалдинского городского округа, направленного на профилактику ВИЧ–инфекции</t>
  </si>
  <si>
    <t xml:space="preserve">Предоставление субсидий из средств бюджета городского округа социально ориентированным некоммерческим организациям </t>
  </si>
  <si>
    <t xml:space="preserve">Предоставление субсидий из средств бюджета городского округа социально  ориентированным некоммерческим организациям </t>
  </si>
  <si>
    <t>27 000 00000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</si>
  <si>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</si>
  <si>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72 000 00000</t>
  </si>
  <si>
    <t>Осуществление мероприятий по обеспечению питанием обучающихся в муниципальных общеобразовательных организациях</t>
  </si>
  <si>
    <t>1100</t>
  </si>
  <si>
    <t>1102</t>
  </si>
  <si>
    <t>Массовый спорт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</si>
  <si>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</si>
  <si>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</si>
  <si>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</si>
  <si>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 xml:space="preserve">Молодежная политика </t>
  </si>
  <si>
    <t xml:space="preserve">Молодежная  политика </t>
  </si>
  <si>
    <t>03 200 00000</t>
  </si>
  <si>
    <t>09 100 00000</t>
  </si>
  <si>
    <t>Проведение мероприятий по проектированию, реконструкции и строительству линий наружного освещения</t>
  </si>
  <si>
    <t>04 101 25000</t>
  </si>
  <si>
    <t>Выплата пенсии за выслугу лет гражданам, замещавшим муниципальные должности на постоянной основе и должности муниципальной службы администрации Верхнесалдинского городского округа</t>
  </si>
  <si>
    <t>Финансовое обеспечение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</si>
  <si>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Наименование  раздела,  подраздела, целевой  статьи,   вида  расходов</t>
  </si>
  <si>
    <t>Комплекс услуг по документационному сопровождению ввода в эксплуатацию Верхнесалдинского гидроузла</t>
  </si>
  <si>
    <t>28 000 00000</t>
  </si>
  <si>
    <t xml:space="preserve">Муниципальная программа «Управление муниципальными финансами Верхнесалдинского городского округа до 2025 года» </t>
  </si>
  <si>
    <t>28 018 22002</t>
  </si>
  <si>
    <t>28 019  21100</t>
  </si>
  <si>
    <t>Муниципальная программа «Управление муниципальными финансами Верхнесалдинского городского округа до 2025 года»</t>
  </si>
  <si>
    <t>0408</t>
  </si>
  <si>
    <t>Транспорт</t>
  </si>
  <si>
    <t>Подпрограмма "Развитие пассажирского транспорта"</t>
  </si>
  <si>
    <t>05 300 00000</t>
  </si>
  <si>
    <t>05 308 24000</t>
  </si>
  <si>
    <t>Приобретение автобусов</t>
  </si>
  <si>
    <t>Подпрограмма «Развитие агропромышленного комплекса»</t>
  </si>
  <si>
    <t>08 200 00000</t>
  </si>
  <si>
    <t>27 007 25000</t>
  </si>
  <si>
    <t>Мероприятия, направленные на повышение безопасности образовательных организаций</t>
  </si>
  <si>
    <t>Осуществление государственных полномочий Свердловской области  по организации и обеспечению  отдыха и оздоровления  детей (за исключением 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</si>
  <si>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27 006 25000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</si>
  <si>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</si>
  <si>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</si>
  <si>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</t>
  </si>
  <si>
    <t>Осуществление 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</si>
  <si>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
</t>
  </si>
  <si>
    <t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</si>
  <si>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Подпрограмма  «Укрепление и развитие материально-технической базы образовательных организаций Верхнесалдинского городского округа»</t>
  </si>
  <si>
    <t>Подпрограмма  "Укрепление и развитие материально-технической базы образовательных организаций Верхнесалдинского городского округа"</t>
  </si>
  <si>
    <t>Другие вопросы в области здравоохранения</t>
  </si>
  <si>
    <t>Подпрограмма «Развитие  и поддержка субъектам  малого  и  среднего  предпринимательства»</t>
  </si>
  <si>
    <t>Подпрограмма "Развитие  и поддержка субъектам  малого  и  среднего  предпринимательства"</t>
  </si>
  <si>
    <t>Комплексное благоустройство общественной территории, прилегающей к Верхнесалдинскому авиаметаллургическому техникуму и к новому участку дороги по ул. Энгельса в г. Верхняя Салда</t>
  </si>
  <si>
    <t>Комплексное благоустройство общественной территори, прилегающей к Верхнесалдинскому авиаметаллургическому техникуму и к новому участку дороги по ул. Энгельса в г. Верхняя Салда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</si>
  <si>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</si>
  <si>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 xml:space="preserve">Проведение  кадастровых работ и государственного кадастрового учета в отношении земельных участков в целях оформления права муниципальной собственности  либо в целях подготовки к предоставлению земельных участков на торгах, а также в целях реализации закона Свердловской области от 7 июля 2004 года № 18-ОЗ "Об особенностях регулирования земельных отношений на территории Свердловской области"  </t>
  </si>
  <si>
    <t>18 005 24000</t>
  </si>
  <si>
    <t>Оказание услуг по сопровождению и технической  поддержке ранее установленного используемого программного продукта "ГрадИнфо"</t>
  </si>
  <si>
    <t xml:space="preserve">2020 год, сумма в тыс.руб.                </t>
  </si>
  <si>
    <t xml:space="preserve">2021 год, сумма в тыс.руб.                </t>
  </si>
  <si>
    <t xml:space="preserve">2022год, сумма                                                      в тыс.руб.                </t>
  </si>
  <si>
    <t>Муниципальная программа «Развитие системы образования в Верхнесалдинском городском округе»</t>
  </si>
  <si>
    <t>Муниципальная программа «Развитие культуры в Верхнесалдинском городском округе»</t>
  </si>
  <si>
    <t xml:space="preserve">Муниципальная программа "Стимулирование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жилья"
</t>
  </si>
  <si>
    <t>Муниципальная программа «Совершенствование бухгалтерского учета"</t>
  </si>
  <si>
    <t>16 000  00000</t>
  </si>
  <si>
    <t>Муниципальная программа «Гармонизация межнациональных и межконфессиональных отношений, профилактика экстремизма на территории Верхнесалдинского городского округа»</t>
  </si>
  <si>
    <t>26 000 00000</t>
  </si>
  <si>
    <t>Муниципальная программа «Создание  системы кадастра недвижимости Верхнесалдинского городского округа»</t>
  </si>
  <si>
    <t>29 000 00000</t>
  </si>
  <si>
    <t>Подпрограмма «Обеспечение деятельности администрации Верхнесалдинского городского округа»</t>
  </si>
  <si>
    <t>Муниципальная  программа «Обеспечение безопасного природопользования на территории Верхнесалдинского городского округа»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</si>
  <si>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округа»</t>
  </si>
  <si>
    <t>Муниципальная программа «Стимулирование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жилья»</t>
  </si>
  <si>
    <t>Подпрограмма  «Развитие и модернизация систем коммунальной инфраструктуры Верхнесалдинского городского округа»</t>
  </si>
  <si>
    <t>Подпрограмма «Обеспечение реализации муниципальной  программы «Развитие системы образования в Верхнесалдинском городском округе»</t>
  </si>
  <si>
    <t>Муниципальная  программа «Развитие системы образования в Верхнесалдинском городском округе»</t>
  </si>
  <si>
    <t>Проведение мониторинга политических, социально-экономических и иных процессов на территории Верхнесалдинского городского округа, оказывающих влияние на ситуацию в сфере профилактики экстремизма</t>
  </si>
  <si>
    <t>Проведение мероприятий, направленных на гармонизацию межэтнических и межконфессиональных отношений, профилактику экстремизма и поддержание позитивного имиджа Верхнесалдинского городского округа</t>
  </si>
  <si>
    <t>Организация и проведение профилактических мероприятий для учащихся образовательных учреждений, подростков, состоящих на всех видах профилактического учета, склонных к противоправным действиям</t>
  </si>
  <si>
    <t>Изготовление, приобретение печатной продукции (плакатов, брошюр, листовок, баннеров) по профилактике экстремизма</t>
  </si>
  <si>
    <t>Изготовление, приобретение и размещение социальной рекламы (видеоролики), направленной на гармонизацию межнациональных и межконфессиональных отношений</t>
  </si>
  <si>
    <t>Организация обучения представителей общественных организаций, педагогов по вопросам профилактики экстремизма и гармонизации межэтнических отношений, патриотического воспитания</t>
  </si>
  <si>
    <t>Подготовка и проведение культурно-просветительского мероприятия (фестиваль, конкурс) направленного на сохранение и популяризацию культурных традиций народов Среднего Урала</t>
  </si>
  <si>
    <t>26 002 23000</t>
  </si>
  <si>
    <t>26 001 23000</t>
  </si>
  <si>
    <t>26 003 23000</t>
  </si>
  <si>
    <t>26 004 23000</t>
  </si>
  <si>
    <t>26 005 23000</t>
  </si>
  <si>
    <t>26 006 23000</t>
  </si>
  <si>
    <t>26 007 23000</t>
  </si>
  <si>
    <t>Муниципальная программа «Совершенствование бухгалтерского учета»</t>
  </si>
  <si>
    <t>Обеспечение деятельности МКУ «ЦБ»</t>
  </si>
  <si>
    <t>16 000 00000</t>
  </si>
  <si>
    <t>16 001 22000</t>
  </si>
  <si>
    <t>Обучение сотрудников МКУ «ЦБ»</t>
  </si>
  <si>
    <t>16 002 22000</t>
  </si>
  <si>
    <t>16 003 22000</t>
  </si>
  <si>
    <t>Улучшение материально-технической базы и программно-информационное обеспечение МКУ «ЦБ»</t>
  </si>
  <si>
    <t>Муниципальная программа "Развитие культуры в Верхнесалдинском городском округе"</t>
  </si>
  <si>
    <t>11 206 27000</t>
  </si>
  <si>
    <t>11 207 27000</t>
  </si>
  <si>
    <t>29 001 24000</t>
  </si>
  <si>
    <t>29 002 24000</t>
  </si>
  <si>
    <t>Муниципальная программа "Повышение эффективности управления муниципальной собственностью Верхнесалдиского городского округа"</t>
  </si>
  <si>
    <t xml:space="preserve">Расходы по уплате НДС в федеральный бюджет при зачислении в местный бюджет   денежных средств от реализации муниципального имущества, передачи имущественных прав </t>
  </si>
  <si>
    <t>72 000 29001</t>
  </si>
  <si>
    <t>Органы местного самоуправления</t>
  </si>
  <si>
    <t>72 000 21000</t>
  </si>
  <si>
    <t>28 017 29001</t>
  </si>
  <si>
    <t>19 015 29001</t>
  </si>
  <si>
    <t>Муниципальная программа "Реализация и развитие муниципального управления в Верхнесалдинском городском округе до 2024 года"</t>
  </si>
  <si>
    <t>Подпрограмма «Обеспечение деятельности администрации Верхнесалдинского городского округа до 2024 года»</t>
  </si>
  <si>
    <t>Муниципальная программа  «Восстановление и развитие объектов внешнего благоустройства Верхнесалдинского городского округа до 2024 года"</t>
  </si>
  <si>
    <t xml:space="preserve">Муниципальная программа «Совершенствование механизмов осуществления закупок товаров,  работ, услуг для муниципальных нужд Верхнесалдинского городского округа до 2024 года» 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</si>
  <si>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  до 2024 года»</t>
  </si>
  <si>
    <t>Муниципальная программа «Развитие информационно – телекоммуникационной инфраструктуры органов местного самоуправления  Верхнесалдинского городского округа до 2024 года»</t>
  </si>
  <si>
    <t>Муниципальная программа   «Обеспечение деятельности по комплектованию, учету, хранению и использованию архивных документов на территории Верхнесалдинского городского округа до 2024 года»</t>
  </si>
  <si>
    <t>Муниципальная программа "Обеспечение общественной безопасности на территории Верхнесалдинского городского округа до 2024 года"</t>
  </si>
  <si>
    <t>Муниципальная программа " Обеспечение общественной безопасности на территории Верхнесалдинского городского округа до 2024 года"</t>
  </si>
  <si>
    <t>Муниципальная программа  «Восстановление и развитие объектов внешнего благоустройства Верхнесалдинского городского округа до 2024 года»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</si>
  <si>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 до 2024 года"</t>
  </si>
  <si>
    <t>Муниципальная  программа «Обеспечение безопасного природопользования на территории Верхнесалдинского городского округа до 2024 года»</t>
  </si>
  <si>
    <t>Муниципальная программа «Развитие дорожного хозяйства Верхнесалдинского городского округа до 2024 года»</t>
  </si>
  <si>
    <t>Муниципальная программа "Развитие дорожного хозяйства Верхнесалдинского городского округа до 2024 года"</t>
  </si>
  <si>
    <t>Муниципальная программа "Развитие жилищно-коммунального хозяйства и повышение энергетической эффективности Верхнесалдинского городского округа до 2024 года"</t>
  </si>
  <si>
    <t>Подпрограмма «Поддержка садоводческих, огороднических и дачных  некоммерческих  объединений  Верхнесалдинского городского округа до 2024 года»</t>
  </si>
  <si>
    <t>Муниципальная программа «Развитие градостроительной деятельности Верхнесалдинского городского округа до 2024 года»</t>
  </si>
  <si>
    <t>Муниципальная программа «Капитальный ремонт общего имущества многоквартирных домов Верхнесалдинского городского округа до 2024 года»</t>
  </si>
  <si>
    <t>Подпрограмма  "Развитие и модернизация систем коммунальной инфраструктуры Верхнесалдинского городского округа до 2024 года"</t>
  </si>
  <si>
    <t>Муниципальная программа «Обеспечение безопасного природопользования на территории Верхнесалдинского городского округа до 2024 года»</t>
  </si>
  <si>
    <t>Муниципальная программа «Поддержка социально ориентированных некоммерческих организаций в Верхнесалдинском городском округе  до 2024 года»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</si>
  <si>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 до 2024 года»</t>
  </si>
  <si>
    <t>Муниципальная программа "Развитие жилищно-коммунального хозяйства и повышение энергетической эффективности Верхнесалдинского городского округа до 2024года"</t>
  </si>
  <si>
    <t>Муниципальная программа «Восстановление и развитие объектов внешнего благоустройства Верхнесалдинского городского округа до 2024 года»</t>
  </si>
  <si>
    <t xml:space="preserve"> Муниципальная программа «Развитие дорожного хозяйства Верхнесалдинского городского округа до 2024 года»</t>
  </si>
  <si>
    <t>Муниципальная программа «Обеспечение общественной безопасности на территории Верхнесалдинского городского округа до 2024 года»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</si>
  <si>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 до 2024 года»</t>
  </si>
  <si>
    <t>Муниципальная программа «Реализация и развитие муниципального управления в Верхнесалдинском городском округе до 2024 года»</t>
  </si>
  <si>
    <t>Муниципальная программа «Поддержка социально ориентированных некоммерческих организаций в Верхнесалдинском городском округе до 2024 года»</t>
  </si>
  <si>
    <t>Капитальный ремонт  многоквартирных домов блокированной застройки с долей муниципальной собственности</t>
  </si>
  <si>
    <t>02 002 25000</t>
  </si>
  <si>
    <t>03 100 00000</t>
  </si>
  <si>
    <t>03 101 25000</t>
  </si>
  <si>
    <t>Подпрограмма «Обеспечение малоимущих граждан жилыми помещениями по договорам социального найма муниципального жилищного фонда»</t>
  </si>
  <si>
    <t>Ремонт жилых помещений для предоставления их малоимущим гражданам по договорам социального найма муниципального жилищного фонда</t>
  </si>
  <si>
    <t>03 204 25000</t>
  </si>
  <si>
    <t>03 300 00000</t>
  </si>
  <si>
    <t>03 307 L4970</t>
  </si>
  <si>
    <t>Предоставление социальных выплат молодым семьям на приобретение (строительство) жилья на условиях софинансирования  из федерального бюджета</t>
  </si>
  <si>
    <t>03 400 00000</t>
  </si>
  <si>
    <t>03 408 29000</t>
  </si>
  <si>
    <t>Содержание, благоустройство, обустройство мест захоронения на территории Верхнесалдинского городского округа</t>
  </si>
  <si>
    <t>04 214 25000</t>
  </si>
  <si>
    <t>Обеспечение лесохозяйственной деятельности</t>
  </si>
  <si>
    <t>04 213 24000</t>
  </si>
  <si>
    <t>Расходы на выплаты персоналу, осуществляющих деятельность по обслуживанию учреждений в сфере культуры</t>
  </si>
  <si>
    <t>04 215 28000</t>
  </si>
  <si>
    <t>Проведение мероприятий в сфере обращения с твердыми коммунальными отходами</t>
  </si>
  <si>
    <t>06 113 26000</t>
  </si>
  <si>
    <t>07 318 23000</t>
  </si>
  <si>
    <t>Обеспечение проведения выборов и референдумов</t>
  </si>
  <si>
    <t xml:space="preserve">Проведение выборов депутатов  Думы городского округа  
</t>
  </si>
  <si>
    <t>0107</t>
  </si>
  <si>
    <t>72 000 22007</t>
  </si>
  <si>
    <t>Создание и содержание объектов гражданской обороны Верхнесалдинского городского округа</t>
  </si>
  <si>
    <t xml:space="preserve"> Ведомственная  структура  расходов  бюджета</t>
  </si>
  <si>
    <t xml:space="preserve">Верхнесалдинского  городского  округа  на  2020 год </t>
  </si>
  <si>
    <t>и плановый период 2021-2022 годов</t>
  </si>
  <si>
    <t>УПРАВЛЕНИЕ ОБРАЗОВАНИЯ АДМИНИСТРАЦИИ ВЕРХНЕСАЛДИНСКОГО ГОРОДСКОГО ОКРУГА</t>
  </si>
  <si>
    <t>АДМИНИСТРАЦИЯ ВЕРХНЕСАЛДИНСКОГО ГОРОДСКОГО ОКРУГА</t>
  </si>
  <si>
    <t>13 009 22000</t>
  </si>
  <si>
    <t>13 007 22000</t>
  </si>
  <si>
    <t>13 006 22000</t>
  </si>
  <si>
    <t>13 005 22000</t>
  </si>
  <si>
    <t>13 004 22000</t>
  </si>
  <si>
    <t>08 206 24000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</si>
  <si>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товаров,работ,услуг</t>
  </si>
  <si>
    <t>Предоставление субсидий для возмещения части затрат горюче-смазочных материалов при доставке автомобильным транспортом товаров  первой необходимости в малонаселенные и отдаленные сельские населенные пункты Верхнесалдинского городского округа</t>
  </si>
  <si>
    <t>06 102 26000</t>
  </si>
  <si>
    <t>Обустройство пешеходных переходов в соответствии с новыми национальными стандартами</t>
  </si>
  <si>
    <t>05 415 24000</t>
  </si>
  <si>
    <t>Муниципальная программа «Формирование современной
городской среды в Верхнесалдинском городском округе в 2018-2024 годах»</t>
  </si>
  <si>
    <t>27 002 25000</t>
  </si>
  <si>
    <t xml:space="preserve">27 002 25000
</t>
  </si>
  <si>
    <t>Подготовка проектно-сметной документации</t>
  </si>
  <si>
    <t>09 211 27000</t>
  </si>
  <si>
    <t>Муниципальная программа "Развитие физической культуры, спорта и молодежной политики в Верхнесалдинском городском округе до 2025 года"</t>
  </si>
  <si>
    <t>Подпрограмма «Развитие потенциала молодежи в  Верхнесалдинском городском округе до 2025 года"</t>
  </si>
  <si>
    <t>Подпрограмма «Патриотическое воспитание граждан  в  Верхнесалдинском городском округе до 2025 года"</t>
  </si>
  <si>
    <t>Подпрограмма «Развитие физической культуры и спорта  в Верхнесалдинском городском округе до 2025 года»</t>
  </si>
  <si>
    <t>Муниципальная программа «Развитие физической культуры, спорта и молодежной политики в Верхнесалдинском городском округе до 2025 года »</t>
  </si>
  <si>
    <t>Содержание  и обеспечение деятельности муниципального  казенного учреждения  «Молодежный центр»</t>
  </si>
  <si>
    <t>Укрепление материально -технической базы муниципальных учреждений  дополнительного образования в сфере культуры</t>
  </si>
  <si>
    <t>Мероприятия, направленные на повышение безопасности учреждений в сфере культуры</t>
  </si>
  <si>
    <t>11 208 27000</t>
  </si>
  <si>
    <t>11 209 27000</t>
  </si>
  <si>
    <t>Организация мероприятий по укреплению и развитию материально - технической базы муниципальных учреждений культуры</t>
  </si>
  <si>
    <t>11 105 28000</t>
  </si>
  <si>
    <t>11 110 28000</t>
  </si>
  <si>
    <t>Муниципальная программа «Ограничение распространения ВИЧ-инфекции на территории Верхнесалдинского городского округа до 2024 года»</t>
  </si>
  <si>
    <t>Муниципальная программа «Ограничение  распространения ВИЧ-инфекции на территории Верхнесалдинского городского округа до 2024 года»</t>
  </si>
  <si>
    <t>Муниципальная программа "Адресная поддержка населения Верхнесалдинского городского округа до 2025 года"</t>
  </si>
  <si>
    <t>Создание (обновление) материально-технической базы для реализации основных и дополнительных общеобразовательных программ  цифрового и гуманитарного профилей в общеобразовательных организациях, расположенных в сельской местности и малых городах</t>
  </si>
  <si>
    <t xml:space="preserve">2022 год, сумма  в тыс.руб.                </t>
  </si>
  <si>
    <t>10 101 45100</t>
  </si>
  <si>
    <t>10 101 45110</t>
  </si>
  <si>
    <t>10 101 45120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</si>
  <si>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собаками без владельцев</t>
  </si>
  <si>
    <t>10 102 27000</t>
  </si>
  <si>
    <t xml:space="preserve">Организация предоставления дошкольного  образования, создание условий для присмотра и ухода за детьми, содержания детей в муниципальных образовательных организациях
</t>
  </si>
  <si>
    <t>10 203 45300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</si>
  <si>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</si>
  <si>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10 203 45310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</si>
  <si>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части финансирования расходов на оплату труда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</si>
  <si>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 в части финансирования расходов на приобретение учебников и учебных пособий, средств обучения, игр, игрушек</t>
  </si>
  <si>
    <t>10 203 45320</t>
  </si>
  <si>
    <t>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</si>
  <si>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10 204 27000</t>
  </si>
  <si>
    <t>10 206 27000</t>
  </si>
  <si>
    <t>10 205 27000</t>
  </si>
  <si>
    <t>Обеспечение условий реализации муниципальными образовательными организациями в Верхнесалдинском городском округе образовательных программ естественнонаучного цикла и профориентационной работы</t>
  </si>
  <si>
    <t>10 205 45400</t>
  </si>
  <si>
    <t>10 416 27000</t>
  </si>
  <si>
    <t>Ремонт, исполнение предписаний и приведение в соответствии с требованиями пожарной безопасности, санитарного законодательства, а также иных надзорных органов зданий и помещений, в которых размещены муниципальные образовательные организации</t>
  </si>
  <si>
    <t>10 418 27000</t>
  </si>
  <si>
    <t>04 116 7 42П00</t>
  </si>
  <si>
    <t>04 116 42П00</t>
  </si>
  <si>
    <t>10 424 27000</t>
  </si>
  <si>
    <t>10 307 27000</t>
  </si>
  <si>
    <t>10 310 27000</t>
  </si>
  <si>
    <t>Создание в образовательных организациях условий для получения детьми- инвалидами качественного образования</t>
  </si>
  <si>
    <t>10 420  27000</t>
  </si>
  <si>
    <t>10 308 27000</t>
  </si>
  <si>
    <t>10 309 45600</t>
  </si>
  <si>
    <t>10 314 45500</t>
  </si>
  <si>
    <t>10 417 27000</t>
  </si>
  <si>
    <t>Подпрограмма "Обеспечение реализации муниципальной  программы «Развитие системы образования в Верхнесалдинском городском округе"</t>
  </si>
  <si>
    <t>10 525 21100</t>
  </si>
  <si>
    <t>10 526 27000</t>
  </si>
  <si>
    <t>10 527 29001</t>
  </si>
  <si>
    <t>Муниципальная программа «Развитие системы образования в Верхнесалдинском городском округе"</t>
  </si>
  <si>
    <t>Муниципальная программа «Развитие системы образования в Верхнесалдинском городском окруег»</t>
  </si>
  <si>
    <t>Непрограммные направления деятельности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</si>
  <si>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 отдельным категориям граждан</t>
  </si>
  <si>
    <t>Муниципальная программа «Адресная поддержка населения Верхнесалдинского городского округа до 2025 года»</t>
  </si>
  <si>
    <t xml:space="preserve">Верхнесалдинского городского округа и непрограммным </t>
  </si>
  <si>
    <t xml:space="preserve">направлениям деятельности), группам и подгруппам видов  расходов </t>
  </si>
  <si>
    <t>классификации расходов бюджета на 2020 год и плановый период 2021-2022 годов</t>
  </si>
  <si>
    <t xml:space="preserve">Распределение бюджетных ассигнований по разделам, </t>
  </si>
  <si>
    <t>Создание в образовательных организациях условий для получения детьми - инвалидами качественного образования</t>
  </si>
  <si>
    <t>Муниципальная программа «Формирование современной городской среды в Верхнесалдинском городском округе в 2018-2024 годах»</t>
  </si>
  <si>
    <t>Муниципальная программа «Развитие системы образования в Верхнесалдинском городском округеа»</t>
  </si>
  <si>
    <t xml:space="preserve">Перечень   муниципальных  программ Верхнесалдиского городского округа,  подлежащих реализации в  2020  году  и плановом периоде 2021-2022 годах                                                 </t>
  </si>
  <si>
    <t>Муниципальная программа «Развитие физической культуры, спорта и молодежной политики в Верхнесалдинском городском округе до 2025 года»</t>
  </si>
  <si>
    <t>Муниципальная программа «Профилактика и ограничение  распространения туберкулеза на территории Верхнесалдинского городского округа до 2025 года»</t>
  </si>
  <si>
    <t>Муниципальная программа «Развитие информационно– телекоммуникационной инфраструктуры органов местного самоуправления  Верхнесалдинского городского округа до 2024 года»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</si>
  <si>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 до 2024 года»</t>
  </si>
  <si>
    <t>Муниципальная программа «Строительство объектов социальной сферы в  Верхнесалдинском городском  округе»</t>
  </si>
  <si>
    <t>Муниципальная программа «Повышение эффективности управления муниципальной собственностью Верхнесалдинского городского округа»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</si>
  <si>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Верхнесалдинском городском округе  до 2024 года»</t>
  </si>
  <si>
    <t xml:space="preserve">Муниципальная программа  «Восстановление и развитие объектов внешнего благоустройства Верхнесалдинского городского округа до 2024 года» </t>
  </si>
  <si>
    <t>10 311 22000</t>
  </si>
  <si>
    <t>Профессиональная подготовка, переподготовка и повышение квалификации муниципальных служащих, лиц, замещающих муниципальные должности в Верхнесалдинском городском округе и работников, осуществляющих техническое обеспечение деятельности администрации</t>
  </si>
  <si>
    <t>19  017 21000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</si>
</sst>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0\-0000"/>
  </numFmts>
  <fonts count="20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"/>
      <family val="2"/>
      <charset val="204"/>
    </font>
    <font>
      <b/>
      <i/>
      <sz val="14"/>
      <name val="Times New Roman"/>
      <family val="1"/>
      <charset val="204"/>
    </font>
    <font>
      <b/>
      <i/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6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1" fillId="0" borderId="0"/>
  </cellStyleXfs>
  <cellXfs count="594">
    <xf numFmtId="0" fontId="0" fillId="0" borderId="0" xfId="0"/>
    <xf numFmtId="0" fontId="0" fillId="0" borderId="0" xfId="0" applyBorder="1"/>
    <xf numFmtId="0" fontId="12" fillId="2" borderId="0" xfId="0" applyFont="1" applyFill="1"/>
    <xf numFmtId="0" fontId="3" fillId="2" borderId="0" xfId="0" applyFont="1" applyFill="1" applyAlignment="1"/>
    <xf numFmtId="164" fontId="7" fillId="2" borderId="0" xfId="2" applyNumberFormat="1" applyFont="1" applyFill="1" applyBorder="1" applyAlignment="1">
      <alignment horizontal="center" vertical="top"/>
    </xf>
    <xf numFmtId="164" fontId="2" fillId="2" borderId="0" xfId="2" applyNumberFormat="1" applyFont="1" applyFill="1" applyBorder="1" applyAlignment="1">
      <alignment horizontal="center" vertical="top"/>
    </xf>
    <xf numFmtId="164" fontId="0" fillId="0" borderId="0" xfId="0" applyNumberFormat="1"/>
    <xf numFmtId="0" fontId="2" fillId="0" borderId="0" xfId="0" applyFont="1"/>
    <xf numFmtId="49" fontId="7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0" fillId="0" borderId="0" xfId="0" applyFill="1"/>
    <xf numFmtId="0" fontId="12" fillId="2" borderId="0" xfId="0" applyFont="1" applyFill="1" applyBorder="1"/>
    <xf numFmtId="0" fontId="0" fillId="3" borderId="0" xfId="0" applyFill="1"/>
    <xf numFmtId="164" fontId="0" fillId="0" borderId="0" xfId="0" applyNumberFormat="1" applyFill="1" applyBorder="1"/>
    <xf numFmtId="165" fontId="9" fillId="0" borderId="0" xfId="0" applyNumberFormat="1" applyFont="1"/>
    <xf numFmtId="165" fontId="0" fillId="0" borderId="0" xfId="0" applyNumberFormat="1"/>
    <xf numFmtId="0" fontId="15" fillId="0" borderId="0" xfId="0" applyFont="1" applyAlignment="1"/>
    <xf numFmtId="0" fontId="2" fillId="0" borderId="0" xfId="0" applyFont="1" applyAlignment="1">
      <alignment horizontal="right"/>
    </xf>
    <xf numFmtId="0" fontId="1" fillId="0" borderId="0" xfId="0" applyFont="1" applyBorder="1"/>
    <xf numFmtId="165" fontId="7" fillId="2" borderId="5" xfId="0" applyNumberFormat="1" applyFont="1" applyFill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165" fontId="5" fillId="2" borderId="7" xfId="0" applyNumberFormat="1" applyFont="1" applyFill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7" fillId="2" borderId="9" xfId="0" applyFont="1" applyFill="1" applyBorder="1" applyAlignment="1">
      <alignment horizontal="center" vertical="top"/>
    </xf>
    <xf numFmtId="165" fontId="7" fillId="2" borderId="10" xfId="0" applyNumberFormat="1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14" fillId="0" borderId="0" xfId="0" applyFont="1" applyAlignment="1"/>
    <xf numFmtId="0" fontId="7" fillId="0" borderId="9" xfId="0" applyFont="1" applyBorder="1" applyAlignment="1">
      <alignment horizontal="justify" vertical="center" wrapText="1"/>
    </xf>
    <xf numFmtId="165" fontId="7" fillId="2" borderId="15" xfId="0" applyNumberFormat="1" applyFont="1" applyFill="1" applyBorder="1" applyAlignment="1">
      <alignment horizontal="center" vertical="top"/>
    </xf>
    <xf numFmtId="165" fontId="5" fillId="2" borderId="16" xfId="0" applyNumberFormat="1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center" vertical="top"/>
    </xf>
    <xf numFmtId="0" fontId="7" fillId="0" borderId="17" xfId="0" applyFont="1" applyBorder="1" applyAlignment="1">
      <alignment horizontal="justify" vertical="center" wrapText="1"/>
    </xf>
    <xf numFmtId="0" fontId="5" fillId="0" borderId="18" xfId="0" applyFont="1" applyBorder="1" applyAlignment="1">
      <alignment vertical="top"/>
    </xf>
    <xf numFmtId="0" fontId="7" fillId="2" borderId="9" xfId="1" applyFont="1" applyFill="1" applyBorder="1" applyAlignment="1">
      <alignment horizontal="center" vertical="top"/>
    </xf>
    <xf numFmtId="165" fontId="7" fillId="2" borderId="7" xfId="0" applyNumberFormat="1" applyFont="1" applyFill="1" applyBorder="1" applyAlignment="1">
      <alignment horizontal="center" vertical="top"/>
    </xf>
    <xf numFmtId="0" fontId="10" fillId="0" borderId="0" xfId="0" applyFont="1"/>
    <xf numFmtId="0" fontId="7" fillId="0" borderId="0" xfId="0" applyFont="1" applyAlignment="1">
      <alignment horizontal="left" indent="3"/>
    </xf>
    <xf numFmtId="0" fontId="12" fillId="4" borderId="0" xfId="0" applyFont="1" applyFill="1"/>
    <xf numFmtId="0" fontId="0" fillId="6" borderId="0" xfId="0" applyFill="1"/>
    <xf numFmtId="0" fontId="7" fillId="6" borderId="0" xfId="0" applyFont="1" applyFill="1" applyBorder="1" applyAlignment="1">
      <alignment horizontal="center" vertical="top"/>
    </xf>
    <xf numFmtId="49" fontId="7" fillId="6" borderId="14" xfId="0" applyNumberFormat="1" applyFont="1" applyFill="1" applyBorder="1" applyAlignment="1">
      <alignment horizontal="center" vertical="top"/>
    </xf>
    <xf numFmtId="0" fontId="7" fillId="6" borderId="19" xfId="0" applyFont="1" applyFill="1" applyBorder="1" applyAlignment="1">
      <alignment horizontal="center" vertical="top"/>
    </xf>
    <xf numFmtId="0" fontId="7" fillId="6" borderId="23" xfId="0" applyFont="1" applyFill="1" applyBorder="1" applyAlignment="1">
      <alignment horizontal="center" vertical="top"/>
    </xf>
    <xf numFmtId="0" fontId="7" fillId="6" borderId="14" xfId="0" applyFont="1" applyFill="1" applyBorder="1" applyAlignment="1">
      <alignment horizontal="center" vertical="top"/>
    </xf>
    <xf numFmtId="0" fontId="7" fillId="6" borderId="20" xfId="0" applyFont="1" applyFill="1" applyBorder="1" applyAlignment="1">
      <alignment horizontal="center" vertical="top"/>
    </xf>
    <xf numFmtId="0" fontId="7" fillId="6" borderId="14" xfId="0" applyFont="1" applyFill="1" applyBorder="1" applyAlignment="1">
      <alignment horizontal="justify" vertical="top"/>
    </xf>
    <xf numFmtId="0" fontId="7" fillId="6" borderId="14" xfId="0" applyFont="1" applyFill="1" applyBorder="1" applyAlignment="1">
      <alignment horizontal="center" vertical="top" wrapText="1"/>
    </xf>
    <xf numFmtId="49" fontId="7" fillId="6" borderId="14" xfId="0" applyNumberFormat="1" applyFont="1" applyFill="1" applyBorder="1" applyAlignment="1">
      <alignment horizontal="center" vertical="top" wrapText="1"/>
    </xf>
    <xf numFmtId="49" fontId="5" fillId="6" borderId="14" xfId="0" applyNumberFormat="1" applyFont="1" applyFill="1" applyBorder="1" applyAlignment="1">
      <alignment horizontal="center" vertical="top" wrapText="1"/>
    </xf>
    <xf numFmtId="0" fontId="7" fillId="6" borderId="9" xfId="0" applyFont="1" applyFill="1" applyBorder="1" applyAlignment="1">
      <alignment horizontal="center" vertical="top"/>
    </xf>
    <xf numFmtId="0" fontId="7" fillId="6" borderId="17" xfId="0" applyFont="1" applyFill="1" applyBorder="1" applyAlignment="1">
      <alignment horizontal="center" vertical="top" wrapText="1"/>
    </xf>
    <xf numFmtId="49" fontId="7" fillId="6" borderId="22" xfId="0" applyNumberFormat="1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center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8" fillId="6" borderId="4" xfId="0" applyNumberFormat="1" applyFont="1" applyFill="1" applyBorder="1" applyAlignment="1">
      <alignment horizontal="center" vertical="top" wrapText="1"/>
    </xf>
    <xf numFmtId="0" fontId="8" fillId="6" borderId="4" xfId="0" applyFont="1" applyFill="1" applyBorder="1" applyAlignment="1">
      <alignment horizontal="justify" vertical="justify" wrapText="1"/>
    </xf>
    <xf numFmtId="49" fontId="7" fillId="6" borderId="22" xfId="0" applyNumberFormat="1" applyFont="1" applyFill="1" applyBorder="1" applyAlignment="1">
      <alignment horizontal="center" vertical="top"/>
    </xf>
    <xf numFmtId="0" fontId="5" fillId="6" borderId="22" xfId="0" applyFont="1" applyFill="1" applyBorder="1" applyAlignment="1">
      <alignment horizontal="center" vertical="top" wrapText="1"/>
    </xf>
    <xf numFmtId="49" fontId="8" fillId="6" borderId="22" xfId="0" applyNumberFormat="1" applyFont="1" applyFill="1" applyBorder="1" applyAlignment="1">
      <alignment horizontal="center" vertical="top" wrapText="1"/>
    </xf>
    <xf numFmtId="49" fontId="7" fillId="6" borderId="9" xfId="0" applyNumberFormat="1" applyFont="1" applyFill="1" applyBorder="1" applyAlignment="1">
      <alignment horizontal="center" vertical="top" wrapText="1"/>
    </xf>
    <xf numFmtId="49" fontId="7" fillId="6" borderId="28" xfId="0" applyNumberFormat="1" applyFont="1" applyFill="1" applyBorder="1" applyAlignment="1">
      <alignment horizontal="center" vertical="top" wrapText="1"/>
    </xf>
    <xf numFmtId="49" fontId="8" fillId="6" borderId="14" xfId="0" applyNumberFormat="1" applyFont="1" applyFill="1" applyBorder="1" applyAlignment="1">
      <alignment horizontal="center" vertical="top" wrapText="1"/>
    </xf>
    <xf numFmtId="0" fontId="7" fillId="6" borderId="14" xfId="0" applyFont="1" applyFill="1" applyBorder="1" applyAlignment="1">
      <alignment horizontal="justify" vertical="top" wrapText="1"/>
    </xf>
    <xf numFmtId="49" fontId="8" fillId="6" borderId="4" xfId="0" applyNumberFormat="1" applyFont="1" applyFill="1" applyBorder="1" applyAlignment="1">
      <alignment horizontal="center" vertical="top"/>
    </xf>
    <xf numFmtId="49" fontId="7" fillId="6" borderId="28" xfId="0" applyNumberFormat="1" applyFont="1" applyFill="1" applyBorder="1" applyAlignment="1">
      <alignment horizontal="center" vertical="top"/>
    </xf>
    <xf numFmtId="49" fontId="7" fillId="6" borderId="35" xfId="0" applyNumberFormat="1" applyFont="1" applyFill="1" applyBorder="1" applyAlignment="1">
      <alignment horizontal="center" vertical="top" wrapText="1"/>
    </xf>
    <xf numFmtId="49" fontId="5" fillId="6" borderId="22" xfId="0" applyNumberFormat="1" applyFont="1" applyFill="1" applyBorder="1" applyAlignment="1">
      <alignment horizontal="center" vertical="top" wrapText="1"/>
    </xf>
    <xf numFmtId="49" fontId="7" fillId="6" borderId="14" xfId="0" applyNumberFormat="1" applyFont="1" applyFill="1" applyBorder="1" applyAlignment="1">
      <alignment horizontal="justify" vertical="top" wrapText="1"/>
    </xf>
    <xf numFmtId="49" fontId="7" fillId="6" borderId="33" xfId="0" applyNumberFormat="1" applyFont="1" applyFill="1" applyBorder="1" applyAlignment="1">
      <alignment horizontal="center" vertical="top"/>
    </xf>
    <xf numFmtId="0" fontId="7" fillId="6" borderId="22" xfId="0" applyFont="1" applyFill="1" applyBorder="1" applyAlignment="1">
      <alignment horizontal="left" vertical="top" wrapText="1"/>
    </xf>
    <xf numFmtId="0" fontId="7" fillId="6" borderId="33" xfId="0" applyFont="1" applyFill="1" applyBorder="1" applyAlignment="1">
      <alignment horizontal="justify" vertical="top"/>
    </xf>
    <xf numFmtId="0" fontId="7" fillId="6" borderId="9" xfId="0" applyFont="1" applyFill="1" applyBorder="1" applyAlignment="1">
      <alignment horizontal="justify" vertical="top"/>
    </xf>
    <xf numFmtId="49" fontId="7" fillId="6" borderId="9" xfId="0" applyNumberFormat="1" applyFont="1" applyFill="1" applyBorder="1" applyAlignment="1">
      <alignment horizontal="center" vertical="top"/>
    </xf>
    <xf numFmtId="0" fontId="7" fillId="6" borderId="9" xfId="0" applyFont="1" applyFill="1" applyBorder="1" applyAlignment="1">
      <alignment horizontal="justify" vertical="top" wrapText="1"/>
    </xf>
    <xf numFmtId="49" fontId="7" fillId="6" borderId="4" xfId="0" applyNumberFormat="1" applyFont="1" applyFill="1" applyBorder="1" applyAlignment="1">
      <alignment horizontal="center" vertical="top" wrapText="1"/>
    </xf>
    <xf numFmtId="49" fontId="6" fillId="6" borderId="14" xfId="0" applyNumberFormat="1" applyFont="1" applyFill="1" applyBorder="1" applyAlignment="1">
      <alignment horizontal="center" vertical="top" wrapText="1"/>
    </xf>
    <xf numFmtId="49" fontId="7" fillId="6" borderId="0" xfId="0" applyNumberFormat="1" applyFont="1" applyFill="1" applyBorder="1" applyAlignment="1">
      <alignment horizontal="center" vertical="top"/>
    </xf>
    <xf numFmtId="49" fontId="8" fillId="6" borderId="28" xfId="0" applyNumberFormat="1" applyFont="1" applyFill="1" applyBorder="1" applyAlignment="1">
      <alignment horizontal="center" vertical="top" wrapText="1"/>
    </xf>
    <xf numFmtId="0" fontId="7" fillId="6" borderId="22" xfId="0" applyFont="1" applyFill="1" applyBorder="1" applyAlignment="1">
      <alignment horizontal="justify" vertical="top"/>
    </xf>
    <xf numFmtId="0" fontId="7" fillId="6" borderId="22" xfId="0" applyFont="1" applyFill="1" applyBorder="1" applyAlignment="1">
      <alignment horizontal="justify" vertical="top" wrapText="1"/>
    </xf>
    <xf numFmtId="49" fontId="6" fillId="6" borderId="22" xfId="0" applyNumberFormat="1" applyFont="1" applyFill="1" applyBorder="1" applyAlignment="1">
      <alignment horizontal="center" vertical="top" wrapText="1"/>
    </xf>
    <xf numFmtId="49" fontId="7" fillId="6" borderId="30" xfId="0" applyNumberFormat="1" applyFont="1" applyFill="1" applyBorder="1" applyAlignment="1">
      <alignment horizontal="center" vertical="top" wrapText="1"/>
    </xf>
    <xf numFmtId="49" fontId="7" fillId="6" borderId="41" xfId="0" applyNumberFormat="1" applyFont="1" applyFill="1" applyBorder="1" applyAlignment="1">
      <alignment horizontal="center" vertical="top"/>
    </xf>
    <xf numFmtId="49" fontId="7" fillId="6" borderId="4" xfId="0" applyNumberFormat="1" applyFont="1" applyFill="1" applyBorder="1" applyAlignment="1">
      <alignment horizontal="center" vertical="top"/>
    </xf>
    <xf numFmtId="49" fontId="7" fillId="6" borderId="18" xfId="0" applyNumberFormat="1" applyFont="1" applyFill="1" applyBorder="1" applyAlignment="1">
      <alignment horizontal="center" vertical="top" wrapText="1"/>
    </xf>
    <xf numFmtId="49" fontId="7" fillId="6" borderId="37" xfId="0" applyNumberFormat="1" applyFont="1" applyFill="1" applyBorder="1" applyAlignment="1">
      <alignment horizontal="center" vertical="top" wrapText="1"/>
    </xf>
    <xf numFmtId="0" fontId="7" fillId="6" borderId="37" xfId="0" applyFont="1" applyFill="1" applyBorder="1" applyAlignment="1">
      <alignment horizontal="justify" vertical="top"/>
    </xf>
    <xf numFmtId="49" fontId="8" fillId="6" borderId="18" xfId="0" applyNumberFormat="1" applyFont="1" applyFill="1" applyBorder="1" applyAlignment="1">
      <alignment horizontal="center" vertical="top" wrapText="1"/>
    </xf>
    <xf numFmtId="49" fontId="7" fillId="6" borderId="27" xfId="0" applyNumberFormat="1" applyFont="1" applyFill="1" applyBorder="1" applyAlignment="1">
      <alignment horizontal="center" vertical="top" wrapText="1"/>
    </xf>
    <xf numFmtId="0" fontId="7" fillId="6" borderId="22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7" fillId="6" borderId="0" xfId="0" applyFont="1" applyFill="1"/>
    <xf numFmtId="0" fontId="7" fillId="6" borderId="0" xfId="0" applyFont="1" applyFill="1" applyBorder="1" applyAlignment="1">
      <alignment vertical="top"/>
    </xf>
    <xf numFmtId="0" fontId="5" fillId="6" borderId="4" xfId="0" applyFont="1" applyFill="1" applyBorder="1" applyAlignment="1">
      <alignment horizontal="center" wrapText="1"/>
    </xf>
    <xf numFmtId="0" fontId="8" fillId="6" borderId="4" xfId="0" applyFont="1" applyFill="1" applyBorder="1" applyAlignment="1">
      <alignment horizontal="justify" vertical="top" wrapText="1"/>
    </xf>
    <xf numFmtId="0" fontId="7" fillId="6" borderId="14" xfId="0" applyFont="1" applyFill="1" applyBorder="1" applyAlignment="1">
      <alignment horizontal="left" vertical="top" wrapText="1"/>
    </xf>
    <xf numFmtId="0" fontId="8" fillId="6" borderId="18" xfId="0" applyFont="1" applyFill="1" applyBorder="1" applyAlignment="1">
      <alignment horizontal="justify" vertical="top" wrapText="1"/>
    </xf>
    <xf numFmtId="0" fontId="7" fillId="6" borderId="14" xfId="0" applyFont="1" applyFill="1" applyBorder="1" applyAlignment="1">
      <alignment vertical="top" wrapText="1"/>
    </xf>
    <xf numFmtId="0" fontId="7" fillId="6" borderId="0" xfId="0" applyFont="1" applyFill="1" applyAlignment="1">
      <alignment horizontal="left" indent="15"/>
    </xf>
    <xf numFmtId="0" fontId="7" fillId="6" borderId="0" xfId="0" applyFont="1" applyFill="1" applyAlignment="1">
      <alignment horizontal="center" vertical="top"/>
    </xf>
    <xf numFmtId="0" fontId="7" fillId="6" borderId="0" xfId="0" applyFont="1" applyFill="1" applyAlignment="1">
      <alignment horizontal="center"/>
    </xf>
    <xf numFmtId="0" fontId="7" fillId="6" borderId="4" xfId="0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top"/>
    </xf>
    <xf numFmtId="0" fontId="5" fillId="6" borderId="4" xfId="0" applyFont="1" applyFill="1" applyBorder="1" applyAlignment="1">
      <alignment horizontal="center" vertical="top"/>
    </xf>
    <xf numFmtId="0" fontId="7" fillId="6" borderId="27" xfId="0" applyFont="1" applyFill="1" applyBorder="1" applyAlignment="1">
      <alignment horizontal="center" vertical="top" wrapText="1"/>
    </xf>
    <xf numFmtId="0" fontId="8" fillId="6" borderId="4" xfId="0" applyFont="1" applyFill="1" applyBorder="1" applyAlignment="1">
      <alignment horizontal="justify" vertical="top"/>
    </xf>
    <xf numFmtId="49" fontId="5" fillId="6" borderId="4" xfId="0" applyNumberFormat="1" applyFont="1" applyFill="1" applyBorder="1" applyAlignment="1">
      <alignment horizontal="center" vertical="top"/>
    </xf>
    <xf numFmtId="0" fontId="7" fillId="6" borderId="22" xfId="0" applyFont="1" applyFill="1" applyBorder="1" applyAlignment="1">
      <alignment horizontal="left" vertical="center" wrapText="1"/>
    </xf>
    <xf numFmtId="0" fontId="7" fillId="6" borderId="0" xfId="0" applyFont="1" applyFill="1" applyBorder="1" applyAlignment="1">
      <alignment horizontal="left" vertical="top" wrapText="1"/>
    </xf>
    <xf numFmtId="164" fontId="14" fillId="6" borderId="0" xfId="0" applyNumberFormat="1" applyFont="1" applyFill="1" applyBorder="1"/>
    <xf numFmtId="0" fontId="14" fillId="6" borderId="0" xfId="0" applyFont="1" applyFill="1"/>
    <xf numFmtId="164" fontId="14" fillId="6" borderId="0" xfId="0" applyNumberFormat="1" applyFont="1" applyFill="1"/>
    <xf numFmtId="0" fontId="14" fillId="6" borderId="0" xfId="0" applyFont="1" applyFill="1" applyBorder="1"/>
    <xf numFmtId="164" fontId="7" fillId="6" borderId="0" xfId="0" applyNumberFormat="1" applyFont="1" applyFill="1"/>
    <xf numFmtId="0" fontId="1" fillId="6" borderId="0" xfId="0" applyFont="1" applyFill="1" applyBorder="1"/>
    <xf numFmtId="0" fontId="15" fillId="6" borderId="0" xfId="0" applyFont="1" applyFill="1" applyAlignment="1">
      <alignment horizontal="left"/>
    </xf>
    <xf numFmtId="166" fontId="0" fillId="6" borderId="0" xfId="0" applyNumberFormat="1" applyFill="1"/>
    <xf numFmtId="0" fontId="7" fillId="6" borderId="0" xfId="0" applyFont="1" applyFill="1" applyAlignment="1">
      <alignment horizontal="left" indent="1"/>
    </xf>
    <xf numFmtId="0" fontId="14" fillId="6" borderId="0" xfId="0" applyFont="1" applyFill="1" applyAlignment="1"/>
    <xf numFmtId="0" fontId="18" fillId="6" borderId="0" xfId="0" applyFont="1" applyFill="1" applyBorder="1" applyAlignment="1">
      <alignment horizontal="center" vertical="center" wrapText="1"/>
    </xf>
    <xf numFmtId="0" fontId="5" fillId="6" borderId="23" xfId="0" applyFont="1" applyFill="1" applyBorder="1" applyAlignment="1">
      <alignment horizontal="center" vertical="center"/>
    </xf>
    <xf numFmtId="49" fontId="5" fillId="6" borderId="24" xfId="0" applyNumberFormat="1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justify" vertical="center"/>
    </xf>
    <xf numFmtId="164" fontId="7" fillId="6" borderId="14" xfId="0" applyNumberFormat="1" applyFont="1" applyFill="1" applyBorder="1" applyAlignment="1">
      <alignment horizontal="center" vertical="top" wrapText="1"/>
    </xf>
    <xf numFmtId="0" fontId="3" fillId="6" borderId="0" xfId="0" applyFont="1" applyFill="1" applyBorder="1" applyAlignment="1">
      <alignment wrapText="1"/>
    </xf>
    <xf numFmtId="49" fontId="5" fillId="6" borderId="4" xfId="0" applyNumberFormat="1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justify" vertical="center" wrapText="1"/>
    </xf>
    <xf numFmtId="0" fontId="7" fillId="6" borderId="14" xfId="0" applyFont="1" applyFill="1" applyBorder="1" applyAlignment="1">
      <alignment horizontal="justify" vertical="justify" wrapText="1"/>
    </xf>
    <xf numFmtId="0" fontId="7" fillId="6" borderId="1" xfId="0" applyFont="1" applyFill="1" applyBorder="1" applyAlignment="1">
      <alignment horizontal="center" vertical="top" wrapText="1"/>
    </xf>
    <xf numFmtId="49" fontId="8" fillId="6" borderId="27" xfId="0" applyNumberFormat="1" applyFont="1" applyFill="1" applyBorder="1" applyAlignment="1">
      <alignment horizontal="center" vertical="top" wrapText="1"/>
    </xf>
    <xf numFmtId="0" fontId="7" fillId="6" borderId="9" xfId="0" applyFont="1" applyFill="1" applyBorder="1" applyAlignment="1">
      <alignment horizontal="justify" vertical="justify" wrapText="1"/>
    </xf>
    <xf numFmtId="0" fontId="5" fillId="6" borderId="26" xfId="0" applyFont="1" applyFill="1" applyBorder="1" applyAlignment="1">
      <alignment horizontal="center" vertical="top" wrapText="1"/>
    </xf>
    <xf numFmtId="0" fontId="7" fillId="6" borderId="28" xfId="0" applyFont="1" applyFill="1" applyBorder="1" applyAlignment="1">
      <alignment horizontal="left" vertical="top" wrapText="1"/>
    </xf>
    <xf numFmtId="0" fontId="7" fillId="6" borderId="40" xfId="0" applyFont="1" applyFill="1" applyBorder="1" applyAlignment="1">
      <alignment horizontal="center" vertical="top"/>
    </xf>
    <xf numFmtId="0" fontId="0" fillId="6" borderId="0" xfId="0" applyFill="1" applyAlignment="1"/>
    <xf numFmtId="0" fontId="15" fillId="6" borderId="0" xfId="0" applyFont="1" applyFill="1" applyAlignment="1">
      <alignment horizontal="left"/>
    </xf>
    <xf numFmtId="49" fontId="7" fillId="6" borderId="0" xfId="0" applyNumberFormat="1" applyFont="1" applyFill="1" applyAlignment="1">
      <alignment horizontal="left" indent="27"/>
    </xf>
    <xf numFmtId="0" fontId="7" fillId="6" borderId="0" xfId="0" applyFont="1" applyFill="1" applyAlignment="1">
      <alignment horizontal="left" indent="27"/>
    </xf>
    <xf numFmtId="0" fontId="1" fillId="0" borderId="0" xfId="0" applyFont="1"/>
    <xf numFmtId="0" fontId="5" fillId="6" borderId="0" xfId="0" applyFont="1" applyFill="1" applyBorder="1" applyAlignment="1">
      <alignment horizontal="center" vertical="center" wrapText="1"/>
    </xf>
    <xf numFmtId="164" fontId="7" fillId="6" borderId="0" xfId="0" applyNumberFormat="1" applyFont="1" applyFill="1" applyBorder="1" applyAlignment="1">
      <alignment horizontal="center" vertical="top" wrapText="1"/>
    </xf>
    <xf numFmtId="164" fontId="7" fillId="6" borderId="35" xfId="0" applyNumberFormat="1" applyFont="1" applyFill="1" applyBorder="1" applyAlignment="1">
      <alignment horizontal="center" vertical="top" wrapText="1"/>
    </xf>
    <xf numFmtId="164" fontId="7" fillId="6" borderId="45" xfId="0" applyNumberFormat="1" applyFont="1" applyFill="1" applyBorder="1" applyAlignment="1">
      <alignment horizontal="center" vertical="top"/>
    </xf>
    <xf numFmtId="164" fontId="7" fillId="6" borderId="35" xfId="0" applyNumberFormat="1" applyFont="1" applyFill="1" applyBorder="1" applyAlignment="1">
      <alignment horizontal="center" vertical="top"/>
    </xf>
    <xf numFmtId="0" fontId="5" fillId="6" borderId="1" xfId="0" applyFont="1" applyFill="1" applyBorder="1" applyAlignment="1">
      <alignment horizontal="center" vertical="center" wrapText="1"/>
    </xf>
    <xf numFmtId="164" fontId="5" fillId="6" borderId="4" xfId="0" applyNumberFormat="1" applyFont="1" applyFill="1" applyBorder="1" applyAlignment="1">
      <alignment horizontal="center" wrapText="1"/>
    </xf>
    <xf numFmtId="49" fontId="5" fillId="6" borderId="18" xfId="0" applyNumberFormat="1" applyFont="1" applyFill="1" applyBorder="1" applyAlignment="1">
      <alignment horizontal="center" vertical="top" wrapText="1"/>
    </xf>
    <xf numFmtId="0" fontId="5" fillId="6" borderId="47" xfId="0" applyFont="1" applyFill="1" applyBorder="1" applyAlignment="1">
      <alignment horizontal="center" vertical="center" wrapText="1"/>
    </xf>
    <xf numFmtId="166" fontId="5" fillId="6" borderId="4" xfId="0" applyNumberFormat="1" applyFont="1" applyFill="1" applyBorder="1" applyAlignment="1">
      <alignment horizontal="center" vertical="center" wrapText="1"/>
    </xf>
    <xf numFmtId="0" fontId="5" fillId="6" borderId="24" xfId="0" applyNumberFormat="1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7" fillId="6" borderId="3" xfId="0" applyFont="1" applyFill="1" applyBorder="1" applyAlignment="1">
      <alignment horizontal="center" vertical="top"/>
    </xf>
    <xf numFmtId="166" fontId="5" fillId="6" borderId="24" xfId="0" applyNumberFormat="1" applyFont="1" applyFill="1" applyBorder="1" applyAlignment="1">
      <alignment horizontal="left" vertical="top" wrapText="1"/>
    </xf>
    <xf numFmtId="49" fontId="5" fillId="6" borderId="24" xfId="0" applyNumberFormat="1" applyFont="1" applyFill="1" applyBorder="1" applyAlignment="1">
      <alignment horizontal="center" vertical="top"/>
    </xf>
    <xf numFmtId="164" fontId="5" fillId="6" borderId="47" xfId="0" applyNumberFormat="1" applyFont="1" applyFill="1" applyBorder="1" applyAlignment="1">
      <alignment horizontal="center" vertical="top"/>
    </xf>
    <xf numFmtId="164" fontId="5" fillId="6" borderId="4" xfId="0" applyNumberFormat="1" applyFont="1" applyFill="1" applyBorder="1" applyAlignment="1">
      <alignment horizontal="center" vertical="top" wrapText="1"/>
    </xf>
    <xf numFmtId="164" fontId="7" fillId="6" borderId="22" xfId="0" applyNumberFormat="1" applyFont="1" applyFill="1" applyBorder="1" applyAlignment="1">
      <alignment horizontal="center" vertical="top" wrapText="1"/>
    </xf>
    <xf numFmtId="164" fontId="8" fillId="6" borderId="4" xfId="0" applyNumberFormat="1" applyFont="1" applyFill="1" applyBorder="1" applyAlignment="1">
      <alignment horizontal="center" vertical="top" wrapText="1"/>
    </xf>
    <xf numFmtId="0" fontId="7" fillId="5" borderId="14" xfId="0" applyFont="1" applyFill="1" applyBorder="1" applyAlignment="1">
      <alignment horizontal="center" vertical="top"/>
    </xf>
    <xf numFmtId="164" fontId="7" fillId="5" borderId="14" xfId="0" applyNumberFormat="1" applyFont="1" applyFill="1" applyBorder="1" applyAlignment="1">
      <alignment horizontal="center" vertical="top"/>
    </xf>
    <xf numFmtId="164" fontId="7" fillId="5" borderId="27" xfId="0" applyNumberFormat="1" applyFont="1" applyFill="1" applyBorder="1" applyAlignment="1">
      <alignment horizontal="center" vertical="top" wrapText="1"/>
    </xf>
    <xf numFmtId="164" fontId="7" fillId="5" borderId="5" xfId="0" applyNumberFormat="1" applyFont="1" applyFill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7" fillId="6" borderId="32" xfId="0" applyFont="1" applyFill="1" applyBorder="1" applyAlignment="1">
      <alignment horizontal="center" vertical="top"/>
    </xf>
    <xf numFmtId="0" fontId="7" fillId="5" borderId="9" xfId="0" applyFont="1" applyFill="1" applyBorder="1" applyAlignment="1">
      <alignment horizontal="center" vertical="top"/>
    </xf>
    <xf numFmtId="164" fontId="7" fillId="5" borderId="33" xfId="0" applyNumberFormat="1" applyFont="1" applyFill="1" applyBorder="1" applyAlignment="1">
      <alignment horizontal="center" vertical="top" wrapText="1"/>
    </xf>
    <xf numFmtId="0" fontId="7" fillId="5" borderId="10" xfId="0" applyFont="1" applyFill="1" applyBorder="1" applyAlignment="1">
      <alignment horizontal="center" vertical="top"/>
    </xf>
    <xf numFmtId="0" fontId="7" fillId="5" borderId="5" xfId="0" applyFont="1" applyFill="1" applyBorder="1" applyAlignment="1">
      <alignment horizontal="center" vertical="top"/>
    </xf>
    <xf numFmtId="49" fontId="8" fillId="0" borderId="28" xfId="0" applyNumberFormat="1" applyFont="1" applyFill="1" applyBorder="1" applyAlignment="1">
      <alignment horizontal="center" vertical="top" wrapText="1"/>
    </xf>
    <xf numFmtId="49" fontId="7" fillId="0" borderId="14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7" fillId="0" borderId="9" xfId="0" applyNumberFormat="1" applyFont="1" applyFill="1" applyBorder="1" applyAlignment="1">
      <alignment horizontal="center" vertical="top" wrapText="1"/>
    </xf>
    <xf numFmtId="164" fontId="5" fillId="6" borderId="7" xfId="0" applyNumberFormat="1" applyFont="1" applyFill="1" applyBorder="1" applyAlignment="1">
      <alignment horizontal="center" vertical="top" wrapText="1"/>
    </xf>
    <xf numFmtId="164" fontId="8" fillId="6" borderId="7" xfId="0" applyNumberFormat="1" applyFont="1" applyFill="1" applyBorder="1" applyAlignment="1">
      <alignment horizontal="center" vertical="top" wrapText="1"/>
    </xf>
    <xf numFmtId="164" fontId="8" fillId="6" borderId="27" xfId="0" applyNumberFormat="1" applyFont="1" applyFill="1" applyBorder="1" applyAlignment="1">
      <alignment horizontal="center" vertical="top" wrapText="1"/>
    </xf>
    <xf numFmtId="0" fontId="8" fillId="0" borderId="26" xfId="0" applyFont="1" applyFill="1" applyBorder="1" applyAlignment="1">
      <alignment horizontal="left" vertical="top" wrapText="1"/>
    </xf>
    <xf numFmtId="0" fontId="19" fillId="0" borderId="4" xfId="0" applyFont="1" applyFill="1" applyBorder="1"/>
    <xf numFmtId="49" fontId="8" fillId="0" borderId="30" xfId="0" applyNumberFormat="1" applyFont="1" applyFill="1" applyBorder="1" applyAlignment="1">
      <alignment horizontal="center" vertical="top" wrapText="1"/>
    </xf>
    <xf numFmtId="0" fontId="7" fillId="6" borderId="28" xfId="0" applyFont="1" applyFill="1" applyBorder="1" applyAlignment="1">
      <alignment horizontal="center" vertical="top"/>
    </xf>
    <xf numFmtId="49" fontId="7" fillId="0" borderId="30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0" fontId="7" fillId="0" borderId="26" xfId="0" applyFont="1" applyFill="1" applyBorder="1" applyAlignment="1">
      <alignment horizontal="left" vertical="top" wrapText="1"/>
    </xf>
    <xf numFmtId="164" fontId="7" fillId="6" borderId="37" xfId="0" applyNumberFormat="1" applyFont="1" applyFill="1" applyBorder="1" applyAlignment="1">
      <alignment horizontal="center" vertical="top"/>
    </xf>
    <xf numFmtId="0" fontId="5" fillId="0" borderId="4" xfId="0" applyFont="1" applyBorder="1" applyAlignment="1">
      <alignment horizontal="center" vertical="justify"/>
    </xf>
    <xf numFmtId="0" fontId="5" fillId="0" borderId="7" xfId="0" applyFont="1" applyBorder="1" applyAlignment="1">
      <alignment horizontal="center" vertical="justify"/>
    </xf>
    <xf numFmtId="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5" fillId="6" borderId="28" xfId="0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>
      <alignment horizontal="justify" vertical="top" wrapText="1"/>
    </xf>
    <xf numFmtId="0" fontId="16" fillId="0" borderId="0" xfId="0" applyFont="1" applyFill="1" applyAlignment="1">
      <alignment horizontal="justify" vertical="top" wrapText="1"/>
    </xf>
    <xf numFmtId="0" fontId="5" fillId="0" borderId="24" xfId="0" applyFont="1" applyFill="1" applyBorder="1" applyAlignment="1">
      <alignment horizontal="center" vertical="top" wrapText="1"/>
    </xf>
    <xf numFmtId="0" fontId="5" fillId="0" borderId="28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3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justify" vertical="top" wrapText="1"/>
    </xf>
    <xf numFmtId="164" fontId="5" fillId="0" borderId="46" xfId="0" applyNumberFormat="1" applyFont="1" applyFill="1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justify" vertical="top" wrapText="1"/>
    </xf>
    <xf numFmtId="164" fontId="8" fillId="0" borderId="26" xfId="0" applyNumberFormat="1" applyFont="1" applyFill="1" applyBorder="1" applyAlignment="1">
      <alignment horizontal="center" vertical="top" wrapText="1"/>
    </xf>
    <xf numFmtId="164" fontId="8" fillId="0" borderId="7" xfId="0" applyNumberFormat="1" applyFont="1" applyFill="1" applyBorder="1" applyAlignment="1">
      <alignment horizontal="center" vertical="top" wrapText="1"/>
    </xf>
    <xf numFmtId="49" fontId="7" fillId="0" borderId="22" xfId="0" applyNumberFormat="1" applyFont="1" applyFill="1" applyBorder="1" applyAlignment="1">
      <alignment horizontal="center" vertical="top" wrapText="1"/>
    </xf>
    <xf numFmtId="0" fontId="5" fillId="0" borderId="22" xfId="0" applyFont="1" applyFill="1" applyBorder="1" applyAlignment="1">
      <alignment horizontal="center" vertical="top" wrapText="1"/>
    </xf>
    <xf numFmtId="0" fontId="7" fillId="0" borderId="22" xfId="0" applyFont="1" applyFill="1" applyBorder="1" applyAlignment="1">
      <alignment horizontal="justify" vertical="top" wrapText="1"/>
    </xf>
    <xf numFmtId="164" fontId="8" fillId="0" borderId="13" xfId="0" applyNumberFormat="1" applyFont="1" applyFill="1" applyBorder="1" applyAlignment="1">
      <alignment horizontal="center" vertical="top" wrapText="1"/>
    </xf>
    <xf numFmtId="49" fontId="8" fillId="0" borderId="22" xfId="0" applyNumberFormat="1" applyFont="1" applyFill="1" applyBorder="1" applyAlignment="1">
      <alignment horizontal="center" vertical="top" wrapText="1"/>
    </xf>
    <xf numFmtId="164" fontId="7" fillId="0" borderId="13" xfId="0" applyNumberFormat="1" applyFont="1" applyFill="1" applyBorder="1" applyAlignment="1">
      <alignment horizontal="center" vertical="top" wrapText="1"/>
    </xf>
    <xf numFmtId="0" fontId="7" fillId="0" borderId="14" xfId="0" applyFont="1" applyFill="1" applyBorder="1" applyAlignment="1">
      <alignment horizontal="justify" vertical="top" wrapText="1"/>
    </xf>
    <xf numFmtId="164" fontId="7" fillId="0" borderId="35" xfId="0" applyNumberFormat="1" applyFont="1" applyFill="1" applyBorder="1" applyAlignment="1">
      <alignment horizontal="center" vertical="top" wrapText="1"/>
    </xf>
    <xf numFmtId="49" fontId="7" fillId="0" borderId="28" xfId="0" applyNumberFormat="1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justify" vertical="top" wrapText="1"/>
    </xf>
    <xf numFmtId="164" fontId="7" fillId="0" borderId="12" xfId="0" applyNumberFormat="1" applyFont="1" applyFill="1" applyBorder="1" applyAlignment="1">
      <alignment horizontal="center" vertical="top" wrapText="1"/>
    </xf>
    <xf numFmtId="164" fontId="7" fillId="0" borderId="9" xfId="0" applyNumberFormat="1" applyFont="1" applyFill="1" applyBorder="1" applyAlignment="1">
      <alignment horizontal="center" vertical="top" wrapText="1"/>
    </xf>
    <xf numFmtId="164" fontId="7" fillId="0" borderId="14" xfId="0" applyNumberFormat="1" applyFont="1" applyFill="1" applyBorder="1" applyAlignment="1">
      <alignment horizontal="center" vertical="top" wrapText="1"/>
    </xf>
    <xf numFmtId="164" fontId="7" fillId="0" borderId="33" xfId="0" applyNumberFormat="1" applyFont="1" applyFill="1" applyBorder="1" applyAlignment="1">
      <alignment horizontal="center" vertical="top" wrapText="1"/>
    </xf>
    <xf numFmtId="0" fontId="7" fillId="0" borderId="28" xfId="0" applyFont="1" applyFill="1" applyBorder="1" applyAlignment="1">
      <alignment horizontal="justify" vertical="top" wrapText="1"/>
    </xf>
    <xf numFmtId="0" fontId="8" fillId="0" borderId="4" xfId="0" applyFont="1" applyFill="1" applyBorder="1" applyAlignment="1">
      <alignment horizontal="justify" wrapText="1"/>
    </xf>
    <xf numFmtId="0" fontId="7" fillId="0" borderId="14" xfId="0" applyFont="1" applyFill="1" applyBorder="1" applyAlignment="1">
      <alignment horizontal="justify" vertical="top"/>
    </xf>
    <xf numFmtId="49" fontId="7" fillId="0" borderId="35" xfId="0" applyNumberFormat="1" applyFont="1" applyFill="1" applyBorder="1" applyAlignment="1">
      <alignment horizontal="center" vertical="top" wrapText="1"/>
    </xf>
    <xf numFmtId="164" fontId="7" fillId="0" borderId="3" xfId="0" applyNumberFormat="1" applyFont="1" applyFill="1" applyBorder="1" applyAlignment="1">
      <alignment horizontal="center" vertical="top" wrapText="1"/>
    </xf>
    <xf numFmtId="49" fontId="5" fillId="0" borderId="22" xfId="0" applyNumberFormat="1" applyFont="1" applyFill="1" applyBorder="1" applyAlignment="1">
      <alignment horizontal="center" vertical="top" wrapText="1"/>
    </xf>
    <xf numFmtId="49" fontId="5" fillId="0" borderId="14" xfId="0" applyNumberFormat="1" applyFont="1" applyFill="1" applyBorder="1" applyAlignment="1">
      <alignment horizontal="center" vertical="top" wrapText="1"/>
    </xf>
    <xf numFmtId="164" fontId="7" fillId="0" borderId="36" xfId="0" applyNumberFormat="1" applyFont="1" applyFill="1" applyBorder="1" applyAlignment="1">
      <alignment horizontal="center" vertical="top" wrapText="1"/>
    </xf>
    <xf numFmtId="164" fontId="8" fillId="0" borderId="4" xfId="0" applyNumberFormat="1" applyFont="1" applyFill="1" applyBorder="1" applyAlignment="1">
      <alignment horizontal="center" vertical="top" wrapText="1"/>
    </xf>
    <xf numFmtId="164" fontId="7" fillId="0" borderId="4" xfId="0" applyNumberFormat="1" applyFont="1" applyFill="1" applyBorder="1" applyAlignment="1">
      <alignment horizontal="center" vertical="top" wrapText="1"/>
    </xf>
    <xf numFmtId="164" fontId="7" fillId="0" borderId="7" xfId="0" applyNumberFormat="1" applyFont="1" applyFill="1" applyBorder="1" applyAlignment="1">
      <alignment horizontal="center" vertical="top" wrapText="1"/>
    </xf>
    <xf numFmtId="49" fontId="7" fillId="0" borderId="27" xfId="0" applyNumberFormat="1" applyFont="1" applyFill="1" applyBorder="1" applyAlignment="1">
      <alignment horizontal="center" vertical="top" wrapText="1"/>
    </xf>
    <xf numFmtId="49" fontId="8" fillId="0" borderId="22" xfId="0" applyNumberFormat="1" applyFont="1" applyFill="1" applyBorder="1" applyAlignment="1">
      <alignment horizontal="justify" vertical="top" wrapText="1"/>
    </xf>
    <xf numFmtId="49" fontId="8" fillId="0" borderId="14" xfId="0" applyNumberFormat="1" applyFont="1" applyFill="1" applyBorder="1" applyAlignment="1">
      <alignment horizontal="justify" vertical="top" wrapText="1"/>
    </xf>
    <xf numFmtId="0" fontId="7" fillId="0" borderId="36" xfId="0" applyFont="1" applyFill="1" applyBorder="1" applyAlignment="1">
      <alignment horizontal="justify" vertical="top" wrapText="1"/>
    </xf>
    <xf numFmtId="49" fontId="8" fillId="0" borderId="27" xfId="0" applyNumberFormat="1" applyFont="1" applyFill="1" applyBorder="1" applyAlignment="1">
      <alignment horizontal="center" vertical="top" wrapText="1"/>
    </xf>
    <xf numFmtId="0" fontId="7" fillId="0" borderId="14" xfId="0" applyFont="1" applyFill="1" applyBorder="1" applyAlignment="1">
      <alignment vertical="top"/>
    </xf>
    <xf numFmtId="49" fontId="7" fillId="0" borderId="14" xfId="0" applyNumberFormat="1" applyFont="1" applyFill="1" applyBorder="1" applyAlignment="1">
      <alignment horizontal="justify" vertical="top" wrapText="1"/>
    </xf>
    <xf numFmtId="49" fontId="7" fillId="0" borderId="33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justify" vertical="top" wrapText="1"/>
    </xf>
    <xf numFmtId="0" fontId="7" fillId="0" borderId="14" xfId="0" applyFont="1" applyFill="1" applyBorder="1" applyAlignment="1">
      <alignment horizontal="center" vertical="top"/>
    </xf>
    <xf numFmtId="0" fontId="7" fillId="0" borderId="33" xfId="0" applyFont="1" applyFill="1" applyBorder="1" applyAlignment="1">
      <alignment horizontal="justify" vertical="top" wrapText="1"/>
    </xf>
    <xf numFmtId="0" fontId="7" fillId="0" borderId="22" xfId="0" applyFont="1" applyFill="1" applyBorder="1" applyAlignment="1">
      <alignment horizontal="left" vertical="top" wrapText="1"/>
    </xf>
    <xf numFmtId="0" fontId="7" fillId="0" borderId="33" xfId="0" applyFont="1" applyFill="1" applyBorder="1" applyAlignment="1">
      <alignment horizontal="justify" vertical="top"/>
    </xf>
    <xf numFmtId="0" fontId="7" fillId="0" borderId="9" xfId="0" applyFont="1" applyFill="1" applyBorder="1" applyAlignment="1">
      <alignment horizontal="justify" vertical="top"/>
    </xf>
    <xf numFmtId="49" fontId="5" fillId="0" borderId="4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justify" vertical="top" wrapText="1"/>
    </xf>
    <xf numFmtId="164" fontId="5" fillId="0" borderId="26" xfId="0" applyNumberFormat="1" applyFont="1" applyFill="1" applyBorder="1" applyAlignment="1">
      <alignment horizontal="center" vertical="top" wrapText="1"/>
    </xf>
    <xf numFmtId="0" fontId="8" fillId="0" borderId="4" xfId="2" applyNumberFormat="1" applyFont="1" applyFill="1" applyBorder="1" applyAlignment="1">
      <alignment horizontal="justify" vertical="top" wrapText="1"/>
    </xf>
    <xf numFmtId="0" fontId="7" fillId="0" borderId="34" xfId="0" applyFont="1" applyFill="1" applyBorder="1" applyAlignment="1">
      <alignment horizontal="justify" vertical="top" wrapText="1"/>
    </xf>
    <xf numFmtId="0" fontId="7" fillId="0" borderId="27" xfId="0" applyFont="1" applyFill="1" applyBorder="1" applyAlignment="1">
      <alignment horizontal="justify" vertical="top" wrapText="1"/>
    </xf>
    <xf numFmtId="0" fontId="8" fillId="0" borderId="4" xfId="0" applyFont="1" applyFill="1" applyBorder="1" applyAlignment="1">
      <alignment horizontal="justify" vertical="center" wrapText="1"/>
    </xf>
    <xf numFmtId="0" fontId="7" fillId="0" borderId="17" xfId="0" applyFont="1" applyFill="1" applyBorder="1" applyAlignment="1">
      <alignment horizontal="justify" vertical="top" wrapText="1"/>
    </xf>
    <xf numFmtId="0" fontId="7" fillId="0" borderId="14" xfId="0" applyFont="1" applyFill="1" applyBorder="1" applyAlignment="1">
      <alignment horizontal="justify" vertical="center" wrapText="1"/>
    </xf>
    <xf numFmtId="49" fontId="7" fillId="0" borderId="18" xfId="0" applyNumberFormat="1" applyFont="1" applyFill="1" applyBorder="1" applyAlignment="1">
      <alignment horizontal="center" vertical="top" wrapText="1"/>
    </xf>
    <xf numFmtId="0" fontId="7" fillId="0" borderId="22" xfId="0" applyFont="1" applyFill="1" applyBorder="1" applyAlignment="1">
      <alignment horizontal="justify" vertical="top"/>
    </xf>
    <xf numFmtId="49" fontId="5" fillId="0" borderId="27" xfId="0" applyNumberFormat="1" applyFont="1" applyFill="1" applyBorder="1" applyAlignment="1">
      <alignment horizontal="center" vertical="top" wrapText="1"/>
    </xf>
    <xf numFmtId="0" fontId="7" fillId="0" borderId="35" xfId="0" applyFont="1" applyFill="1" applyBorder="1" applyAlignment="1">
      <alignment horizontal="justify" vertical="top" wrapText="1"/>
    </xf>
    <xf numFmtId="49" fontId="6" fillId="0" borderId="4" xfId="0" applyNumberFormat="1" applyFont="1" applyFill="1" applyBorder="1" applyAlignment="1">
      <alignment horizontal="center" vertical="top" wrapText="1"/>
    </xf>
    <xf numFmtId="164" fontId="6" fillId="0" borderId="26" xfId="0" applyNumberFormat="1" applyFont="1" applyFill="1" applyBorder="1" applyAlignment="1">
      <alignment horizontal="center" vertical="top" wrapText="1"/>
    </xf>
    <xf numFmtId="164" fontId="7" fillId="0" borderId="28" xfId="0" applyNumberFormat="1" applyFont="1" applyFill="1" applyBorder="1" applyAlignment="1">
      <alignment horizontal="center" vertical="top" wrapText="1"/>
    </xf>
    <xf numFmtId="49" fontId="7" fillId="0" borderId="14" xfId="2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0" fontId="7" fillId="0" borderId="28" xfId="0" applyFont="1" applyFill="1" applyBorder="1" applyAlignment="1">
      <alignment horizontal="justify" vertical="top"/>
    </xf>
    <xf numFmtId="0" fontId="7" fillId="0" borderId="14" xfId="0" applyFont="1" applyFill="1" applyBorder="1" applyAlignment="1">
      <alignment horizontal="justify" vertical="distributed" wrapText="1"/>
    </xf>
    <xf numFmtId="0" fontId="7" fillId="0" borderId="9" xfId="0" applyFont="1" applyFill="1" applyBorder="1" applyAlignment="1">
      <alignment horizontal="justify" vertical="distributed" wrapText="1"/>
    </xf>
    <xf numFmtId="0" fontId="7" fillId="0" borderId="27" xfId="0" applyFont="1" applyFill="1" applyBorder="1" applyAlignment="1">
      <alignment horizontal="justify" vertical="top"/>
    </xf>
    <xf numFmtId="49" fontId="6" fillId="0" borderId="22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justify" vertical="top"/>
    </xf>
    <xf numFmtId="49" fontId="7" fillId="0" borderId="22" xfId="0" applyNumberFormat="1" applyFont="1" applyFill="1" applyBorder="1" applyAlignment="1">
      <alignment vertical="top" wrapText="1"/>
    </xf>
    <xf numFmtId="49" fontId="7" fillId="0" borderId="14" xfId="0" applyNumberFormat="1" applyFont="1" applyFill="1" applyBorder="1" applyAlignment="1">
      <alignment vertical="top" wrapText="1"/>
    </xf>
    <xf numFmtId="164" fontId="7" fillId="0" borderId="22" xfId="0" applyNumberFormat="1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left" vertical="top" wrapText="1"/>
    </xf>
    <xf numFmtId="0" fontId="7" fillId="0" borderId="33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7" fillId="0" borderId="27" xfId="0" applyFont="1" applyFill="1" applyBorder="1" applyAlignment="1">
      <alignment horizontal="center" vertical="top"/>
    </xf>
    <xf numFmtId="0" fontId="7" fillId="0" borderId="34" xfId="0" applyFont="1" applyFill="1" applyBorder="1" applyAlignment="1">
      <alignment horizontal="center" vertical="top"/>
    </xf>
    <xf numFmtId="0" fontId="7" fillId="0" borderId="29" xfId="0" applyFont="1" applyFill="1" applyBorder="1" applyAlignment="1">
      <alignment horizontal="center" vertical="top"/>
    </xf>
    <xf numFmtId="0" fontId="7" fillId="0" borderId="14" xfId="0" applyFont="1" applyFill="1" applyBorder="1" applyAlignment="1">
      <alignment horizontal="left" vertical="top" wrapText="1"/>
    </xf>
    <xf numFmtId="0" fontId="7" fillId="0" borderId="32" xfId="0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center" vertical="top" wrapText="1"/>
    </xf>
    <xf numFmtId="164" fontId="5" fillId="0" borderId="26" xfId="0" applyNumberFormat="1" applyFont="1" applyFill="1" applyBorder="1" applyAlignment="1">
      <alignment horizontal="center" vertical="top"/>
    </xf>
    <xf numFmtId="164" fontId="8" fillId="0" borderId="26" xfId="0" applyNumberFormat="1" applyFont="1" applyFill="1" applyBorder="1" applyAlignment="1">
      <alignment horizontal="center" vertical="top"/>
    </xf>
    <xf numFmtId="164" fontId="7" fillId="0" borderId="13" xfId="0" applyNumberFormat="1" applyFont="1" applyFill="1" applyBorder="1" applyAlignment="1">
      <alignment horizontal="center" vertical="top"/>
    </xf>
    <xf numFmtId="164" fontId="7" fillId="0" borderId="35" xfId="0" applyNumberFormat="1" applyFont="1" applyFill="1" applyBorder="1" applyAlignment="1">
      <alignment horizontal="center" vertical="top"/>
    </xf>
    <xf numFmtId="164" fontId="7" fillId="0" borderId="14" xfId="0" applyNumberFormat="1" applyFont="1" applyFill="1" applyBorder="1" applyAlignment="1">
      <alignment horizontal="center" vertical="top"/>
    </xf>
    <xf numFmtId="0" fontId="2" fillId="0" borderId="0" xfId="0" applyFont="1" applyFill="1"/>
    <xf numFmtId="49" fontId="7" fillId="0" borderId="0" xfId="0" applyNumberFormat="1" applyFont="1" applyFill="1" applyAlignment="1">
      <alignment horizontal="justify" vertical="top" wrapText="1"/>
    </xf>
    <xf numFmtId="0" fontId="7" fillId="0" borderId="0" xfId="0" applyFont="1" applyFill="1"/>
    <xf numFmtId="0" fontId="5" fillId="0" borderId="0" xfId="0" applyFont="1" applyFill="1" applyAlignment="1">
      <alignment horizontal="justify" vertical="top" wrapText="1"/>
    </xf>
    <xf numFmtId="49" fontId="8" fillId="0" borderId="34" xfId="0" applyNumberFormat="1" applyFont="1" applyFill="1" applyBorder="1" applyAlignment="1">
      <alignment horizontal="center" vertical="top" wrapText="1"/>
    </xf>
    <xf numFmtId="0" fontId="7" fillId="0" borderId="46" xfId="0" applyFont="1" applyFill="1" applyBorder="1" applyAlignment="1">
      <alignment horizontal="left" vertical="top" wrapText="1"/>
    </xf>
    <xf numFmtId="164" fontId="7" fillId="0" borderId="18" xfId="0" applyNumberFormat="1" applyFont="1" applyFill="1" applyBorder="1" applyAlignment="1">
      <alignment horizontal="center" vertical="top" wrapText="1"/>
    </xf>
    <xf numFmtId="49" fontId="7" fillId="0" borderId="24" xfId="0" applyNumberFormat="1" applyFont="1" applyFill="1" applyBorder="1" applyAlignment="1">
      <alignment horizontal="center" vertical="top" wrapText="1"/>
    </xf>
    <xf numFmtId="0" fontId="7" fillId="0" borderId="24" xfId="0" applyFont="1" applyFill="1" applyBorder="1" applyAlignment="1">
      <alignment horizontal="left" vertical="top" wrapText="1"/>
    </xf>
    <xf numFmtId="164" fontId="7" fillId="0" borderId="52" xfId="0" applyNumberFormat="1" applyFont="1" applyFill="1" applyBorder="1" applyAlignment="1">
      <alignment horizontal="center" vertical="top" wrapText="1"/>
    </xf>
    <xf numFmtId="164" fontId="7" fillId="0" borderId="24" xfId="0" applyNumberFormat="1" applyFont="1" applyFill="1" applyBorder="1" applyAlignment="1">
      <alignment horizontal="center" vertical="top" wrapText="1"/>
    </xf>
    <xf numFmtId="164" fontId="7" fillId="0" borderId="38" xfId="0" applyNumberFormat="1" applyFont="1" applyFill="1" applyBorder="1" applyAlignment="1">
      <alignment horizontal="center" vertical="top" wrapText="1"/>
    </xf>
    <xf numFmtId="164" fontId="5" fillId="0" borderId="7" xfId="0" applyNumberFormat="1" applyFont="1" applyFill="1" applyBorder="1" applyAlignment="1">
      <alignment horizontal="center" vertical="top" wrapText="1"/>
    </xf>
    <xf numFmtId="0" fontId="7" fillId="0" borderId="53" xfId="0" applyFont="1" applyFill="1" applyBorder="1" applyAlignment="1">
      <alignment horizontal="center" vertical="top"/>
    </xf>
    <xf numFmtId="164" fontId="6" fillId="0" borderId="7" xfId="0" applyNumberFormat="1" applyFont="1" applyFill="1" applyBorder="1" applyAlignment="1">
      <alignment horizontal="center" vertical="top" wrapText="1"/>
    </xf>
    <xf numFmtId="0" fontId="15" fillId="0" borderId="14" xfId="0" applyFont="1" applyFill="1" applyBorder="1" applyAlignment="1">
      <alignment horizontal="justify" vertical="top" wrapText="1"/>
    </xf>
    <xf numFmtId="164" fontId="7" fillId="0" borderId="11" xfId="0" applyNumberFormat="1" applyFont="1" applyFill="1" applyBorder="1" applyAlignment="1">
      <alignment horizontal="center" vertical="top" wrapText="1"/>
    </xf>
    <xf numFmtId="164" fontId="5" fillId="0" borderId="7" xfId="0" applyNumberFormat="1" applyFont="1" applyFill="1" applyBorder="1" applyAlignment="1">
      <alignment horizontal="center" vertical="top"/>
    </xf>
    <xf numFmtId="164" fontId="8" fillId="0" borderId="7" xfId="0" applyNumberFormat="1" applyFont="1" applyFill="1" applyBorder="1" applyAlignment="1">
      <alignment horizontal="center" vertical="top"/>
    </xf>
    <xf numFmtId="49" fontId="7" fillId="6" borderId="0" xfId="0" applyNumberFormat="1" applyFont="1" applyFill="1" applyBorder="1" applyAlignment="1">
      <alignment vertical="top" wrapText="1"/>
    </xf>
    <xf numFmtId="0" fontId="7" fillId="0" borderId="55" xfId="0" applyFont="1" applyFill="1" applyBorder="1" applyAlignment="1">
      <alignment horizontal="center" vertical="top"/>
    </xf>
    <xf numFmtId="0" fontId="7" fillId="0" borderId="43" xfId="0" applyFont="1" applyFill="1" applyBorder="1" applyAlignment="1">
      <alignment horizontal="center" vertical="top"/>
    </xf>
    <xf numFmtId="0" fontId="7" fillId="0" borderId="56" xfId="0" applyFont="1" applyFill="1" applyBorder="1" applyAlignment="1">
      <alignment horizontal="center" vertical="top"/>
    </xf>
    <xf numFmtId="0" fontId="7" fillId="0" borderId="54" xfId="0" applyFont="1" applyFill="1" applyBorder="1" applyAlignment="1">
      <alignment horizontal="center" vertical="top"/>
    </xf>
    <xf numFmtId="49" fontId="5" fillId="0" borderId="50" xfId="0" applyNumberFormat="1" applyFont="1" applyFill="1" applyBorder="1" applyAlignment="1">
      <alignment horizontal="center" vertical="top" wrapText="1"/>
    </xf>
    <xf numFmtId="49" fontId="7" fillId="0" borderId="34" xfId="0" applyNumberFormat="1" applyFont="1" applyFill="1" applyBorder="1" applyAlignment="1">
      <alignment horizontal="center" vertical="top"/>
    </xf>
    <xf numFmtId="49" fontId="7" fillId="0" borderId="27" xfId="0" applyNumberFormat="1" applyFont="1" applyFill="1" applyBorder="1" applyAlignment="1">
      <alignment horizontal="center" vertical="top"/>
    </xf>
    <xf numFmtId="49" fontId="7" fillId="0" borderId="17" xfId="0" applyNumberFormat="1" applyFont="1" applyFill="1" applyBorder="1" applyAlignment="1">
      <alignment horizontal="center" vertical="top"/>
    </xf>
    <xf numFmtId="49" fontId="7" fillId="0" borderId="17" xfId="0" applyNumberFormat="1" applyFont="1" applyFill="1" applyBorder="1" applyAlignment="1">
      <alignment horizontal="center" vertical="top" wrapText="1"/>
    </xf>
    <xf numFmtId="49" fontId="8" fillId="0" borderId="30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34" xfId="0" applyNumberFormat="1" applyFont="1" applyFill="1" applyBorder="1" applyAlignment="1">
      <alignment horizontal="center" vertical="top" wrapText="1"/>
    </xf>
    <xf numFmtId="0" fontId="19" fillId="0" borderId="30" xfId="0" applyFont="1" applyFill="1" applyBorder="1"/>
    <xf numFmtId="49" fontId="7" fillId="0" borderId="50" xfId="0" applyNumberFormat="1" applyFont="1" applyFill="1" applyBorder="1" applyAlignment="1">
      <alignment horizontal="center" vertical="top"/>
    </xf>
    <xf numFmtId="49" fontId="7" fillId="0" borderId="30" xfId="0" applyNumberFormat="1" applyFont="1" applyFill="1" applyBorder="1" applyAlignment="1">
      <alignment horizontal="center" vertical="top"/>
    </xf>
    <xf numFmtId="49" fontId="7" fillId="0" borderId="5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0" fontId="7" fillId="0" borderId="57" xfId="0" applyFont="1" applyFill="1" applyBorder="1" applyAlignment="1">
      <alignment horizontal="center" vertical="top"/>
    </xf>
    <xf numFmtId="49" fontId="7" fillId="0" borderId="29" xfId="0" applyNumberFormat="1" applyFont="1" applyFill="1" applyBorder="1" applyAlignment="1">
      <alignment horizontal="center" vertical="top"/>
    </xf>
    <xf numFmtId="49" fontId="5" fillId="0" borderId="30" xfId="0" applyNumberFormat="1" applyFont="1" applyFill="1" applyBorder="1" applyAlignment="1">
      <alignment horizontal="center" vertical="top" wrapText="1"/>
    </xf>
    <xf numFmtId="0" fontId="7" fillId="0" borderId="27" xfId="0" applyFont="1" applyFill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/>
    </xf>
    <xf numFmtId="49" fontId="6" fillId="0" borderId="30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34" xfId="0" applyFont="1" applyFill="1" applyBorder="1" applyAlignment="1">
      <alignment horizontal="center" vertical="top" wrapText="1"/>
    </xf>
    <xf numFmtId="49" fontId="7" fillId="0" borderId="49" xfId="0" applyNumberFormat="1" applyFont="1" applyFill="1" applyBorder="1" applyAlignment="1">
      <alignment horizontal="center" vertical="top"/>
    </xf>
    <xf numFmtId="0" fontId="5" fillId="0" borderId="30" xfId="0" applyFont="1" applyFill="1" applyBorder="1" applyAlignment="1">
      <alignment horizontal="center" vertical="top" wrapText="1"/>
    </xf>
    <xf numFmtId="164" fontId="8" fillId="6" borderId="29" xfId="0" applyNumberFormat="1" applyFont="1" applyFill="1" applyBorder="1" applyAlignment="1">
      <alignment horizontal="center" vertical="top" wrapText="1"/>
    </xf>
    <xf numFmtId="164" fontId="7" fillId="6" borderId="33" xfId="0" applyNumberFormat="1" applyFont="1" applyFill="1" applyBorder="1" applyAlignment="1">
      <alignment horizontal="center" vertical="top" wrapText="1"/>
    </xf>
    <xf numFmtId="164" fontId="5" fillId="0" borderId="16" xfId="0" applyNumberFormat="1" applyFont="1" applyFill="1" applyBorder="1" applyAlignment="1">
      <alignment horizontal="center" vertical="top" wrapText="1"/>
    </xf>
    <xf numFmtId="164" fontId="8" fillId="0" borderId="25" xfId="0" applyNumberFormat="1" applyFont="1" applyFill="1" applyBorder="1" applyAlignment="1">
      <alignment horizontal="center" vertical="top" wrapText="1"/>
    </xf>
    <xf numFmtId="164" fontId="7" fillId="0" borderId="25" xfId="0" applyNumberFormat="1" applyFont="1" applyFill="1" applyBorder="1" applyAlignment="1">
      <alignment horizontal="center" vertical="top" wrapText="1"/>
    </xf>
    <xf numFmtId="164" fontId="7" fillId="0" borderId="5" xfId="0" applyNumberFormat="1" applyFont="1" applyFill="1" applyBorder="1" applyAlignment="1">
      <alignment horizontal="center" vertical="top" wrapText="1"/>
    </xf>
    <xf numFmtId="164" fontId="7" fillId="0" borderId="10" xfId="0" applyNumberFormat="1" applyFont="1" applyFill="1" applyBorder="1" applyAlignment="1">
      <alignment horizontal="center" vertical="top" wrapText="1"/>
    </xf>
    <xf numFmtId="164" fontId="7" fillId="0" borderId="58" xfId="0" applyNumberFormat="1" applyFont="1" applyFill="1" applyBorder="1" applyAlignment="1">
      <alignment horizontal="center" vertical="top" wrapText="1"/>
    </xf>
    <xf numFmtId="164" fontId="7" fillId="0" borderId="59" xfId="0" applyNumberFormat="1" applyFont="1" applyFill="1" applyBorder="1" applyAlignment="1">
      <alignment horizontal="center" vertical="top" wrapText="1"/>
    </xf>
    <xf numFmtId="164" fontId="7" fillId="0" borderId="16" xfId="0" applyNumberFormat="1" applyFont="1" applyFill="1" applyBorder="1" applyAlignment="1">
      <alignment horizontal="center" vertical="top" wrapText="1"/>
    </xf>
    <xf numFmtId="164" fontId="7" fillId="0" borderId="15" xfId="0" applyNumberFormat="1" applyFont="1" applyFill="1" applyBorder="1" applyAlignment="1">
      <alignment horizontal="center" vertical="top" wrapText="1"/>
    </xf>
    <xf numFmtId="164" fontId="7" fillId="0" borderId="25" xfId="0" applyNumberFormat="1" applyFont="1" applyFill="1" applyBorder="1" applyAlignment="1">
      <alignment horizontal="center" vertical="top"/>
    </xf>
    <xf numFmtId="164" fontId="7" fillId="0" borderId="5" xfId="0" applyNumberFormat="1" applyFont="1" applyFill="1" applyBorder="1" applyAlignment="1">
      <alignment horizontal="center" vertical="top"/>
    </xf>
    <xf numFmtId="0" fontId="7" fillId="6" borderId="41" xfId="0" applyFont="1" applyFill="1" applyBorder="1" applyAlignment="1">
      <alignment horizontal="justify" vertical="top" wrapText="1"/>
    </xf>
    <xf numFmtId="164" fontId="5" fillId="6" borderId="38" xfId="0" applyNumberFormat="1" applyFont="1" applyFill="1" applyBorder="1" applyAlignment="1">
      <alignment horizontal="center" vertical="top"/>
    </xf>
    <xf numFmtId="164" fontId="7" fillId="6" borderId="39" xfId="0" applyNumberFormat="1" applyFont="1" applyFill="1" applyBorder="1" applyAlignment="1">
      <alignment horizontal="center" vertical="top"/>
    </xf>
    <xf numFmtId="164" fontId="7" fillId="6" borderId="5" xfId="0" applyNumberFormat="1" applyFont="1" applyFill="1" applyBorder="1" applyAlignment="1">
      <alignment horizontal="center" vertical="top"/>
    </xf>
    <xf numFmtId="164" fontId="7" fillId="6" borderId="5" xfId="0" applyNumberFormat="1" applyFont="1" applyFill="1" applyBorder="1" applyAlignment="1">
      <alignment horizontal="center" vertical="top" wrapText="1"/>
    </xf>
    <xf numFmtId="0" fontId="7" fillId="6" borderId="15" xfId="0" applyFont="1" applyFill="1" applyBorder="1" applyAlignment="1">
      <alignment horizontal="center" vertical="top"/>
    </xf>
    <xf numFmtId="164" fontId="7" fillId="6" borderId="21" xfId="0" applyNumberFormat="1" applyFont="1" applyFill="1" applyBorder="1" applyAlignment="1">
      <alignment horizontal="center" vertical="top"/>
    </xf>
    <xf numFmtId="0" fontId="5" fillId="6" borderId="4" xfId="0" applyFont="1" applyFill="1" applyBorder="1" applyAlignment="1">
      <alignment horizontal="justify" vertical="center"/>
    </xf>
    <xf numFmtId="0" fontId="5" fillId="6" borderId="7" xfId="0" applyFont="1" applyFill="1" applyBorder="1" applyAlignment="1">
      <alignment horizontal="justify" vertical="center"/>
    </xf>
    <xf numFmtId="0" fontId="12" fillId="6" borderId="0" xfId="0" applyFont="1" applyFill="1" applyBorder="1" applyAlignment="1">
      <alignment horizontal="center" vertical="center"/>
    </xf>
    <xf numFmtId="0" fontId="5" fillId="6" borderId="28" xfId="0" applyFont="1" applyFill="1" applyBorder="1" applyAlignment="1">
      <alignment horizontal="center" vertical="top"/>
    </xf>
    <xf numFmtId="0" fontId="5" fillId="6" borderId="15" xfId="0" applyFont="1" applyFill="1" applyBorder="1" applyAlignment="1">
      <alignment horizontal="center" vertical="top"/>
    </xf>
    <xf numFmtId="164" fontId="5" fillId="6" borderId="22" xfId="0" applyNumberFormat="1" applyFont="1" applyFill="1" applyBorder="1" applyAlignment="1">
      <alignment horizontal="center" vertical="top" wrapText="1"/>
    </xf>
    <xf numFmtId="164" fontId="7" fillId="6" borderId="9" xfId="0" applyNumberFormat="1" applyFont="1" applyFill="1" applyBorder="1" applyAlignment="1">
      <alignment horizontal="center" vertical="top" wrapText="1"/>
    </xf>
    <xf numFmtId="0" fontId="7" fillId="6" borderId="10" xfId="0" applyFont="1" applyFill="1" applyBorder="1" applyAlignment="1">
      <alignment horizontal="center" vertical="top"/>
    </xf>
    <xf numFmtId="0" fontId="7" fillId="6" borderId="5" xfId="0" applyFont="1" applyFill="1" applyBorder="1" applyAlignment="1">
      <alignment horizontal="center" vertical="top"/>
    </xf>
    <xf numFmtId="164" fontId="1" fillId="6" borderId="0" xfId="0" applyNumberFormat="1" applyFont="1" applyFill="1" applyBorder="1"/>
    <xf numFmtId="164" fontId="7" fillId="6" borderId="9" xfId="0" applyNumberFormat="1" applyFont="1" applyFill="1" applyBorder="1" applyAlignment="1">
      <alignment horizontal="center" vertical="top"/>
    </xf>
    <xf numFmtId="164" fontId="7" fillId="6" borderId="10" xfId="0" applyNumberFormat="1" applyFont="1" applyFill="1" applyBorder="1" applyAlignment="1">
      <alignment horizontal="center" vertical="top"/>
    </xf>
    <xf numFmtId="49" fontId="8" fillId="6" borderId="30" xfId="0" applyNumberFormat="1" applyFont="1" applyFill="1" applyBorder="1" applyAlignment="1">
      <alignment horizontal="center" vertical="top" wrapText="1"/>
    </xf>
    <xf numFmtId="0" fontId="19" fillId="6" borderId="4" xfId="0" applyFont="1" applyFill="1" applyBorder="1"/>
    <xf numFmtId="49" fontId="7" fillId="6" borderId="1" xfId="0" applyNumberFormat="1" applyFont="1" applyFill="1" applyBorder="1" applyAlignment="1">
      <alignment horizontal="center" vertical="top" wrapText="1"/>
    </xf>
    <xf numFmtId="164" fontId="7" fillId="6" borderId="28" xfId="0" applyNumberFormat="1" applyFont="1" applyFill="1" applyBorder="1" applyAlignment="1">
      <alignment horizontal="center" vertical="top" wrapText="1"/>
    </xf>
    <xf numFmtId="164" fontId="7" fillId="6" borderId="28" xfId="0" applyNumberFormat="1" applyFont="1" applyFill="1" applyBorder="1" applyAlignment="1">
      <alignment horizontal="center" vertical="top"/>
    </xf>
    <xf numFmtId="164" fontId="7" fillId="6" borderId="15" xfId="0" applyNumberFormat="1" applyFont="1" applyFill="1" applyBorder="1" applyAlignment="1">
      <alignment horizontal="center" vertical="top"/>
    </xf>
    <xf numFmtId="0" fontId="7" fillId="6" borderId="28" xfId="0" applyFont="1" applyFill="1" applyBorder="1" applyAlignment="1">
      <alignment horizontal="justify" vertical="top"/>
    </xf>
    <xf numFmtId="0" fontId="2" fillId="6" borderId="0" xfId="0" applyFont="1" applyFill="1" applyBorder="1" applyAlignment="1">
      <alignment horizontal="center" vertical="top"/>
    </xf>
    <xf numFmtId="49" fontId="7" fillId="6" borderId="13" xfId="0" applyNumberFormat="1" applyFont="1" applyFill="1" applyBorder="1" applyAlignment="1">
      <alignment horizontal="center" vertical="top"/>
    </xf>
    <xf numFmtId="0" fontId="1" fillId="6" borderId="14" xfId="0" applyFont="1" applyFill="1" applyBorder="1"/>
    <xf numFmtId="0" fontId="7" fillId="6" borderId="14" xfId="0" applyFont="1" applyFill="1" applyBorder="1" applyAlignment="1">
      <alignment vertical="top"/>
    </xf>
    <xf numFmtId="164" fontId="7" fillId="6" borderId="14" xfId="0" applyNumberFormat="1" applyFont="1" applyFill="1" applyBorder="1" applyAlignment="1">
      <alignment horizontal="center" vertical="top"/>
    </xf>
    <xf numFmtId="49" fontId="7" fillId="6" borderId="14" xfId="0" applyNumberFormat="1" applyFont="1" applyFill="1" applyBorder="1" applyAlignment="1">
      <alignment horizontal="justify" vertical="top"/>
    </xf>
    <xf numFmtId="0" fontId="7" fillId="6" borderId="0" xfId="0" applyFont="1" applyFill="1" applyBorder="1" applyAlignment="1">
      <alignment horizontal="justify" vertical="top"/>
    </xf>
    <xf numFmtId="0" fontId="1" fillId="6" borderId="9" xfId="0" applyFont="1" applyFill="1" applyBorder="1"/>
    <xf numFmtId="49" fontId="8" fillId="6" borderId="9" xfId="0" applyNumberFormat="1" applyFont="1" applyFill="1" applyBorder="1" applyAlignment="1">
      <alignment horizontal="center" vertical="top" wrapText="1"/>
    </xf>
    <xf numFmtId="0" fontId="8" fillId="6" borderId="4" xfId="0" applyFont="1" applyFill="1" applyBorder="1" applyAlignment="1">
      <alignment horizontal="center" vertical="top"/>
    </xf>
    <xf numFmtId="49" fontId="7" fillId="6" borderId="13" xfId="0" applyNumberFormat="1" applyFont="1" applyFill="1" applyBorder="1" applyAlignment="1">
      <alignment horizontal="center" vertical="top" wrapText="1"/>
    </xf>
    <xf numFmtId="49" fontId="5" fillId="6" borderId="27" xfId="0" applyNumberFormat="1" applyFont="1" applyFill="1" applyBorder="1" applyAlignment="1">
      <alignment horizontal="center" vertical="top" wrapText="1"/>
    </xf>
    <xf numFmtId="0" fontId="7" fillId="6" borderId="22" xfId="0" applyFont="1" applyFill="1" applyBorder="1" applyAlignment="1">
      <alignment horizontal="justify" vertical="justify" wrapText="1"/>
    </xf>
    <xf numFmtId="2" fontId="7" fillId="6" borderId="28" xfId="0" applyNumberFormat="1" applyFont="1" applyFill="1" applyBorder="1" applyAlignment="1">
      <alignment horizontal="center" vertical="top"/>
    </xf>
    <xf numFmtId="2" fontId="7" fillId="6" borderId="15" xfId="0" applyNumberFormat="1" applyFont="1" applyFill="1" applyBorder="1" applyAlignment="1">
      <alignment horizontal="center" vertical="top"/>
    </xf>
    <xf numFmtId="49" fontId="7" fillId="6" borderId="14" xfId="2" applyNumberFormat="1" applyFont="1" applyFill="1" applyBorder="1" applyAlignment="1">
      <alignment horizontal="center" vertical="top"/>
    </xf>
    <xf numFmtId="0" fontId="8" fillId="6" borderId="1" xfId="0" applyFont="1" applyFill="1" applyBorder="1" applyAlignment="1">
      <alignment horizontal="center" vertical="top" wrapText="1"/>
    </xf>
    <xf numFmtId="0" fontId="7" fillId="6" borderId="9" xfId="0" applyFont="1" applyFill="1" applyBorder="1" applyAlignment="1">
      <alignment vertical="top"/>
    </xf>
    <xf numFmtId="49" fontId="7" fillId="6" borderId="14" xfId="0" applyNumberFormat="1" applyFont="1" applyFill="1" applyBorder="1" applyAlignment="1">
      <alignment vertical="top"/>
    </xf>
    <xf numFmtId="49" fontId="7" fillId="6" borderId="28" xfId="0" applyNumberFormat="1" applyFont="1" applyFill="1" applyBorder="1" applyAlignment="1">
      <alignment vertical="top"/>
    </xf>
    <xf numFmtId="0" fontId="7" fillId="6" borderId="22" xfId="0" applyFont="1" applyFill="1" applyBorder="1" applyAlignment="1">
      <alignment vertical="top"/>
    </xf>
    <xf numFmtId="49" fontId="7" fillId="6" borderId="9" xfId="0" applyNumberFormat="1" applyFont="1" applyFill="1" applyBorder="1" applyAlignment="1">
      <alignment vertical="top"/>
    </xf>
    <xf numFmtId="49" fontId="6" fillId="6" borderId="9" xfId="0" applyNumberFormat="1" applyFont="1" applyFill="1" applyBorder="1" applyAlignment="1">
      <alignment horizontal="center" vertical="top" wrapText="1"/>
    </xf>
    <xf numFmtId="49" fontId="1" fillId="6" borderId="0" xfId="0" applyNumberFormat="1" applyFont="1" applyFill="1" applyBorder="1" applyAlignment="1">
      <alignment wrapText="1"/>
    </xf>
    <xf numFmtId="164" fontId="8" fillId="6" borderId="18" xfId="0" applyNumberFormat="1" applyFont="1" applyFill="1" applyBorder="1" applyAlignment="1">
      <alignment horizontal="center" vertical="top" wrapText="1"/>
    </xf>
    <xf numFmtId="0" fontId="7" fillId="6" borderId="27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7" fillId="6" borderId="33" xfId="0" applyFont="1" applyFill="1" applyBorder="1" applyAlignment="1">
      <alignment vertical="top"/>
    </xf>
    <xf numFmtId="0" fontId="7" fillId="6" borderId="34" xfId="0" applyFont="1" applyFill="1" applyBorder="1" applyAlignment="1">
      <alignment vertical="top"/>
    </xf>
    <xf numFmtId="0" fontId="7" fillId="6" borderId="29" xfId="0" applyFont="1" applyFill="1" applyBorder="1" applyAlignment="1">
      <alignment vertical="top"/>
    </xf>
    <xf numFmtId="0" fontId="1" fillId="6" borderId="0" xfId="0" applyFont="1" applyFill="1" applyBorder="1" applyAlignment="1">
      <alignment horizontal="left" vertical="top"/>
    </xf>
    <xf numFmtId="164" fontId="1" fillId="6" borderId="0" xfId="0" applyNumberFormat="1" applyFont="1" applyFill="1" applyBorder="1" applyAlignment="1">
      <alignment horizontal="left" vertical="top"/>
    </xf>
    <xf numFmtId="49" fontId="7" fillId="6" borderId="36" xfId="0" applyNumberFormat="1" applyFont="1" applyFill="1" applyBorder="1" applyAlignment="1">
      <alignment horizontal="center" vertical="top"/>
    </xf>
    <xf numFmtId="49" fontId="7" fillId="6" borderId="17" xfId="0" applyNumberFormat="1" applyFont="1" applyFill="1" applyBorder="1" applyAlignment="1">
      <alignment horizontal="center" vertical="top" wrapText="1"/>
    </xf>
    <xf numFmtId="164" fontId="7" fillId="6" borderId="4" xfId="0" applyNumberFormat="1" applyFont="1" applyFill="1" applyBorder="1" applyAlignment="1">
      <alignment horizontal="center" vertical="top" wrapText="1"/>
    </xf>
    <xf numFmtId="164" fontId="7" fillId="6" borderId="7" xfId="0" applyNumberFormat="1" applyFont="1" applyFill="1" applyBorder="1" applyAlignment="1">
      <alignment horizontal="center" vertical="top" wrapText="1"/>
    </xf>
    <xf numFmtId="49" fontId="7" fillId="6" borderId="34" xfId="0" applyNumberFormat="1" applyFont="1" applyFill="1" applyBorder="1" applyAlignment="1">
      <alignment horizontal="center" vertical="top" wrapText="1"/>
    </xf>
    <xf numFmtId="164" fontId="7" fillId="6" borderId="25" xfId="0" applyNumberFormat="1" applyFont="1" applyFill="1" applyBorder="1" applyAlignment="1">
      <alignment horizontal="center" vertical="top" wrapText="1"/>
    </xf>
    <xf numFmtId="0" fontId="1" fillId="6" borderId="44" xfId="0" applyFont="1" applyFill="1" applyBorder="1"/>
    <xf numFmtId="164" fontId="5" fillId="6" borderId="48" xfId="0" applyNumberFormat="1" applyFont="1" applyFill="1" applyBorder="1" applyAlignment="1">
      <alignment horizontal="center" vertical="top" wrapText="1"/>
    </xf>
    <xf numFmtId="164" fontId="5" fillId="6" borderId="6" xfId="0" applyNumberFormat="1" applyFont="1" applyFill="1" applyBorder="1" applyAlignment="1">
      <alignment horizontal="center" vertical="top" wrapText="1"/>
    </xf>
    <xf numFmtId="164" fontId="8" fillId="6" borderId="22" xfId="0" applyNumberFormat="1" applyFont="1" applyFill="1" applyBorder="1" applyAlignment="1">
      <alignment horizontal="center" vertical="top" wrapText="1"/>
    </xf>
    <xf numFmtId="49" fontId="7" fillId="6" borderId="29" xfId="0" applyNumberFormat="1" applyFont="1" applyFill="1" applyBorder="1" applyAlignment="1">
      <alignment horizontal="center" vertical="top" wrapText="1"/>
    </xf>
    <xf numFmtId="164" fontId="5" fillId="6" borderId="4" xfId="0" applyNumberFormat="1" applyFont="1" applyFill="1" applyBorder="1" applyAlignment="1">
      <alignment horizontal="center" vertical="top"/>
    </xf>
    <xf numFmtId="164" fontId="5" fillId="6" borderId="7" xfId="0" applyNumberFormat="1" applyFont="1" applyFill="1" applyBorder="1" applyAlignment="1">
      <alignment horizontal="center" vertical="top"/>
    </xf>
    <xf numFmtId="164" fontId="8" fillId="6" borderId="4" xfId="0" applyNumberFormat="1" applyFont="1" applyFill="1" applyBorder="1" applyAlignment="1">
      <alignment horizontal="center" vertical="top"/>
    </xf>
    <xf numFmtId="164" fontId="8" fillId="6" borderId="7" xfId="0" applyNumberFormat="1" applyFont="1" applyFill="1" applyBorder="1" applyAlignment="1">
      <alignment horizontal="center" vertical="top"/>
    </xf>
    <xf numFmtId="164" fontId="7" fillId="6" borderId="22" xfId="0" applyNumberFormat="1" applyFont="1" applyFill="1" applyBorder="1" applyAlignment="1">
      <alignment horizontal="center" vertical="top"/>
    </xf>
    <xf numFmtId="0" fontId="7" fillId="6" borderId="37" xfId="0" applyFont="1" applyFill="1" applyBorder="1" applyAlignment="1">
      <alignment horizontal="center" vertical="top"/>
    </xf>
    <xf numFmtId="164" fontId="7" fillId="6" borderId="27" xfId="0" applyNumberFormat="1" applyFont="1" applyFill="1" applyBorder="1" applyAlignment="1">
      <alignment horizontal="center" vertical="top" wrapText="1"/>
    </xf>
    <xf numFmtId="164" fontId="7" fillId="6" borderId="34" xfId="0" applyNumberFormat="1" applyFont="1" applyFill="1" applyBorder="1" applyAlignment="1">
      <alignment horizontal="center" vertical="top" wrapText="1"/>
    </xf>
    <xf numFmtId="164" fontId="5" fillId="6" borderId="7" xfId="0" applyNumberFormat="1" applyFont="1" applyFill="1" applyBorder="1" applyAlignment="1">
      <alignment horizontal="center" wrapText="1"/>
    </xf>
    <xf numFmtId="164" fontId="5" fillId="6" borderId="25" xfId="0" applyNumberFormat="1" applyFont="1" applyFill="1" applyBorder="1" applyAlignment="1">
      <alignment horizontal="center" vertical="top" wrapText="1"/>
    </xf>
    <xf numFmtId="164" fontId="7" fillId="6" borderId="10" xfId="0" applyNumberFormat="1" applyFont="1" applyFill="1" applyBorder="1" applyAlignment="1">
      <alignment horizontal="center" vertical="top" wrapText="1"/>
    </xf>
    <xf numFmtId="164" fontId="7" fillId="6" borderId="15" xfId="0" applyNumberFormat="1" applyFont="1" applyFill="1" applyBorder="1" applyAlignment="1">
      <alignment horizontal="center" vertical="top" wrapText="1"/>
    </xf>
    <xf numFmtId="164" fontId="8" fillId="6" borderId="16" xfId="0" applyNumberFormat="1" applyFont="1" applyFill="1" applyBorder="1" applyAlignment="1">
      <alignment horizontal="center" vertical="top" wrapText="1"/>
    </xf>
    <xf numFmtId="164" fontId="8" fillId="6" borderId="25" xfId="0" applyNumberFormat="1" applyFont="1" applyFill="1" applyBorder="1" applyAlignment="1">
      <alignment horizontal="center" vertical="top" wrapText="1"/>
    </xf>
    <xf numFmtId="164" fontId="7" fillId="6" borderId="25" xfId="0" applyNumberFormat="1" applyFont="1" applyFill="1" applyBorder="1" applyAlignment="1">
      <alignment horizontal="center" vertical="top"/>
    </xf>
    <xf numFmtId="49" fontId="7" fillId="6" borderId="18" xfId="0" applyNumberFormat="1" applyFont="1" applyFill="1" applyBorder="1" applyAlignment="1">
      <alignment horizontal="center" vertical="top"/>
    </xf>
    <xf numFmtId="0" fontId="8" fillId="6" borderId="18" xfId="0" applyFont="1" applyFill="1" applyBorder="1" applyAlignment="1">
      <alignment horizontal="justify" wrapText="1"/>
    </xf>
    <xf numFmtId="0" fontId="5" fillId="6" borderId="3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7" fillId="6" borderId="55" xfId="0" applyFont="1" applyFill="1" applyBorder="1" applyAlignment="1">
      <alignment horizontal="center" vertical="top"/>
    </xf>
    <xf numFmtId="0" fontId="7" fillId="6" borderId="2" xfId="0" applyFont="1" applyFill="1" applyBorder="1" applyAlignment="1">
      <alignment horizontal="center" vertical="top"/>
    </xf>
    <xf numFmtId="0" fontId="7" fillId="6" borderId="56" xfId="0" applyFont="1" applyFill="1" applyBorder="1" applyAlignment="1">
      <alignment horizontal="center" vertical="top"/>
    </xf>
    <xf numFmtId="0" fontId="5" fillId="6" borderId="30" xfId="0" applyFont="1" applyFill="1" applyBorder="1" applyAlignment="1">
      <alignment horizontal="center" vertical="center" wrapText="1"/>
    </xf>
    <xf numFmtId="0" fontId="5" fillId="6" borderId="30" xfId="0" applyFont="1" applyFill="1" applyBorder="1" applyAlignment="1">
      <alignment horizontal="center" wrapText="1"/>
    </xf>
    <xf numFmtId="0" fontId="5" fillId="6" borderId="30" xfId="0" applyFont="1" applyFill="1" applyBorder="1" applyAlignment="1">
      <alignment horizontal="center" vertical="top" wrapText="1"/>
    </xf>
    <xf numFmtId="0" fontId="8" fillId="6" borderId="30" xfId="0" applyFont="1" applyFill="1" applyBorder="1" applyAlignment="1">
      <alignment horizontal="center" vertical="top" wrapText="1"/>
    </xf>
    <xf numFmtId="0" fontId="7" fillId="6" borderId="34" xfId="0" applyFont="1" applyFill="1" applyBorder="1" applyAlignment="1">
      <alignment horizontal="center" vertical="top" wrapText="1"/>
    </xf>
    <xf numFmtId="0" fontId="6" fillId="6" borderId="34" xfId="0" applyFont="1" applyFill="1" applyBorder="1" applyAlignment="1">
      <alignment horizontal="center" vertical="top" wrapText="1"/>
    </xf>
    <xf numFmtId="0" fontId="7" fillId="6" borderId="30" xfId="0" applyFont="1" applyFill="1" applyBorder="1" applyAlignment="1">
      <alignment horizontal="center" vertical="top" wrapText="1"/>
    </xf>
    <xf numFmtId="0" fontId="8" fillId="6" borderId="50" xfId="0" applyFont="1" applyFill="1" applyBorder="1" applyAlignment="1">
      <alignment horizontal="center" vertical="top" wrapText="1"/>
    </xf>
    <xf numFmtId="0" fontId="6" fillId="6" borderId="30" xfId="0" applyFont="1" applyFill="1" applyBorder="1" applyAlignment="1">
      <alignment horizontal="center" vertical="top" wrapText="1"/>
    </xf>
    <xf numFmtId="0" fontId="7" fillId="6" borderId="50" xfId="0" applyFont="1" applyFill="1" applyBorder="1" applyAlignment="1">
      <alignment horizontal="center" vertical="top" wrapText="1"/>
    </xf>
    <xf numFmtId="0" fontId="8" fillId="6" borderId="34" xfId="0" applyFont="1" applyFill="1" applyBorder="1" applyAlignment="1">
      <alignment horizontal="center" vertical="top" wrapText="1"/>
    </xf>
    <xf numFmtId="0" fontId="7" fillId="6" borderId="49" xfId="0" applyFont="1" applyFill="1" applyBorder="1" applyAlignment="1">
      <alignment horizontal="center" vertical="top" wrapText="1"/>
    </xf>
    <xf numFmtId="49" fontId="7" fillId="6" borderId="28" xfId="0" applyNumberFormat="1" applyFont="1" applyFill="1" applyBorder="1" applyAlignment="1">
      <alignment horizontal="left" vertical="top"/>
    </xf>
    <xf numFmtId="0" fontId="8" fillId="6" borderId="4" xfId="0" applyFont="1" applyFill="1" applyBorder="1" applyAlignment="1">
      <alignment horizontal="left" vertical="top" wrapText="1"/>
    </xf>
    <xf numFmtId="0" fontId="7" fillId="6" borderId="28" xfId="0" applyFont="1" applyFill="1" applyBorder="1" applyAlignment="1">
      <alignment vertical="top" wrapText="1"/>
    </xf>
    <xf numFmtId="0" fontId="15" fillId="6" borderId="4" xfId="0" applyFont="1" applyFill="1" applyBorder="1" applyAlignment="1">
      <alignment horizontal="justify" vertical="top" wrapText="1"/>
    </xf>
    <xf numFmtId="0" fontId="15" fillId="6" borderId="4" xfId="0" applyFont="1" applyFill="1" applyBorder="1" applyAlignment="1">
      <alignment horizontal="justify" vertical="center" wrapText="1"/>
    </xf>
    <xf numFmtId="0" fontId="7" fillId="6" borderId="28" xfId="0" applyFont="1" applyFill="1" applyBorder="1" applyAlignment="1">
      <alignment horizontal="justify" vertical="justify"/>
    </xf>
    <xf numFmtId="0" fontId="14" fillId="6" borderId="28" xfId="0" applyFont="1" applyFill="1" applyBorder="1" applyAlignment="1">
      <alignment vertical="top"/>
    </xf>
    <xf numFmtId="49" fontId="7" fillId="6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 vertical="top"/>
    </xf>
    <xf numFmtId="0" fontId="7" fillId="6" borderId="0" xfId="0" applyFont="1" applyFill="1" applyAlignment="1">
      <alignment horizontal="left"/>
    </xf>
    <xf numFmtId="0" fontId="7" fillId="6" borderId="28" xfId="0" applyFont="1" applyFill="1" applyBorder="1" applyAlignment="1">
      <alignment horizontal="justify" vertical="top" wrapText="1"/>
    </xf>
    <xf numFmtId="0" fontId="5" fillId="6" borderId="4" xfId="0" applyFont="1" applyFill="1" applyBorder="1" applyAlignment="1">
      <alignment horizontal="justify" vertical="top" wrapText="1"/>
    </xf>
    <xf numFmtId="0" fontId="16" fillId="6" borderId="0" xfId="0" applyFont="1" applyFill="1" applyBorder="1" applyAlignment="1">
      <alignment horizontal="center"/>
    </xf>
    <xf numFmtId="49" fontId="7" fillId="0" borderId="14" xfId="0" applyNumberFormat="1" applyFont="1" applyFill="1" applyBorder="1" applyAlignment="1">
      <alignment horizontal="center" vertical="top"/>
    </xf>
    <xf numFmtId="0" fontId="7" fillId="0" borderId="28" xfId="0" applyFont="1" applyFill="1" applyBorder="1" applyAlignment="1">
      <alignment horizontal="left" vertical="top" wrapText="1"/>
    </xf>
    <xf numFmtId="166" fontId="7" fillId="0" borderId="37" xfId="0" applyNumberFormat="1" applyFont="1" applyFill="1" applyBorder="1" applyAlignment="1">
      <alignment horizontal="justify" vertical="top"/>
    </xf>
    <xf numFmtId="49" fontId="7" fillId="0" borderId="37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7" fillId="0" borderId="0" xfId="0" applyFont="1" applyFill="1" applyAlignment="1"/>
    <xf numFmtId="0" fontId="7" fillId="6" borderId="0" xfId="0" applyFont="1" applyFill="1" applyAlignment="1"/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/>
    <xf numFmtId="164" fontId="1" fillId="4" borderId="0" xfId="0" applyNumberFormat="1" applyFont="1" applyFill="1"/>
    <xf numFmtId="164" fontId="1" fillId="2" borderId="0" xfId="0" applyNumberFormat="1" applyFont="1" applyFill="1" applyAlignment="1">
      <alignment horizontal="left" vertical="top"/>
    </xf>
    <xf numFmtId="1" fontId="1" fillId="2" borderId="0" xfId="0" applyNumberFormat="1" applyFont="1" applyFill="1"/>
    <xf numFmtId="164" fontId="1" fillId="2" borderId="0" xfId="0" applyNumberFormat="1" applyFont="1" applyFill="1" applyBorder="1"/>
    <xf numFmtId="164" fontId="1" fillId="2" borderId="0" xfId="0" applyNumberFormat="1" applyFont="1" applyFill="1" applyAlignment="1">
      <alignment horizontal="center"/>
    </xf>
    <xf numFmtId="0" fontId="1" fillId="4" borderId="0" xfId="0" applyFont="1" applyFill="1"/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horizontal="right"/>
    </xf>
    <xf numFmtId="0" fontId="1" fillId="7" borderId="0" xfId="0" applyFont="1" applyFill="1" applyAlignment="1">
      <alignment horizontal="right"/>
    </xf>
    <xf numFmtId="164" fontId="1" fillId="7" borderId="0" xfId="0" applyNumberFormat="1" applyFont="1" applyFill="1" applyAlignment="1">
      <alignment horizontal="right"/>
    </xf>
    <xf numFmtId="0" fontId="1" fillId="7" borderId="0" xfId="0" applyFont="1" applyFill="1"/>
    <xf numFmtId="49" fontId="1" fillId="2" borderId="0" xfId="0" applyNumberFormat="1" applyFont="1" applyFill="1"/>
    <xf numFmtId="0" fontId="1" fillId="0" borderId="11" xfId="0" applyFont="1" applyBorder="1"/>
    <xf numFmtId="0" fontId="1" fillId="0" borderId="0" xfId="0" applyFont="1" applyFill="1" applyAlignment="1">
      <alignment horizontal="justify" vertical="top" wrapText="1"/>
    </xf>
    <xf numFmtId="49" fontId="8" fillId="0" borderId="51" xfId="0" applyNumberFormat="1" applyFont="1" applyFill="1" applyBorder="1" applyAlignment="1">
      <alignment horizontal="center" vertical="top" wrapText="1"/>
    </xf>
    <xf numFmtId="0" fontId="1" fillId="6" borderId="0" xfId="0" applyFont="1" applyFill="1"/>
    <xf numFmtId="0" fontId="1" fillId="6" borderId="31" xfId="0" applyFont="1" applyFill="1" applyBorder="1"/>
    <xf numFmtId="9" fontId="1" fillId="0" borderId="0" xfId="0" applyNumberFormat="1" applyFont="1" applyAlignment="1">
      <alignment horizontal="left" vertical="top"/>
    </xf>
    <xf numFmtId="2" fontId="7" fillId="6" borderId="14" xfId="0" applyNumberFormat="1" applyFont="1" applyFill="1" applyBorder="1" applyAlignment="1">
      <alignment horizontal="center" vertical="top"/>
    </xf>
    <xf numFmtId="2" fontId="7" fillId="6" borderId="5" xfId="0" applyNumberFormat="1" applyFont="1" applyFill="1" applyBorder="1" applyAlignment="1">
      <alignment horizontal="center" vertical="top"/>
    </xf>
    <xf numFmtId="0" fontId="1" fillId="0" borderId="12" xfId="0" applyFont="1" applyBorder="1"/>
    <xf numFmtId="0" fontId="1" fillId="0" borderId="3" xfId="0" applyFont="1" applyBorder="1"/>
    <xf numFmtId="9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vertical="top"/>
    </xf>
    <xf numFmtId="49" fontId="7" fillId="6" borderId="0" xfId="0" applyNumberFormat="1" applyFont="1" applyFill="1" applyBorder="1" applyAlignment="1">
      <alignment horizontal="left" vertical="top" indent="21"/>
    </xf>
    <xf numFmtId="0" fontId="7" fillId="6" borderId="0" xfId="0" applyFont="1" applyFill="1" applyBorder="1" applyAlignment="1">
      <alignment horizontal="left" vertical="top" indent="21"/>
    </xf>
    <xf numFmtId="49" fontId="4" fillId="0" borderId="0" xfId="0" applyNumberFormat="1" applyFont="1" applyBorder="1" applyAlignment="1">
      <alignment horizontal="left" vertical="top" wrapText="1"/>
    </xf>
    <xf numFmtId="0" fontId="7" fillId="6" borderId="28" xfId="0" applyFont="1" applyFill="1" applyBorder="1" applyAlignment="1">
      <alignment horizontal="justify" vertical="top" wrapText="1"/>
    </xf>
    <xf numFmtId="0" fontId="5" fillId="6" borderId="4" xfId="0" applyFont="1" applyFill="1" applyBorder="1" applyAlignment="1">
      <alignment horizontal="justify" vertical="top" wrapText="1"/>
    </xf>
    <xf numFmtId="0" fontId="1" fillId="0" borderId="17" xfId="0" applyFont="1" applyBorder="1"/>
    <xf numFmtId="0" fontId="7" fillId="5" borderId="0" xfId="0" applyFont="1" applyFill="1" applyBorder="1" applyAlignment="1">
      <alignment horizontal="center" vertical="top"/>
    </xf>
    <xf numFmtId="164" fontId="7" fillId="5" borderId="0" xfId="0" applyNumberFormat="1" applyFont="1" applyFill="1" applyBorder="1" applyAlignment="1">
      <alignment horizontal="center" vertical="top"/>
    </xf>
    <xf numFmtId="0" fontId="14" fillId="6" borderId="0" xfId="0" applyFont="1" applyFill="1" applyBorder="1" applyAlignment="1">
      <alignment vertical="top"/>
    </xf>
    <xf numFmtId="0" fontId="5" fillId="6" borderId="0" xfId="0" applyFont="1" applyFill="1" applyBorder="1" applyAlignment="1">
      <alignment horizontal="justify" vertical="top"/>
    </xf>
    <xf numFmtId="0" fontId="7" fillId="0" borderId="2" xfId="0" applyFont="1" applyFill="1" applyBorder="1" applyAlignment="1">
      <alignment horizontal="center" vertical="top"/>
    </xf>
    <xf numFmtId="0" fontId="15" fillId="0" borderId="14" xfId="0" applyFont="1" applyBorder="1" applyAlignment="1">
      <alignment horizontal="justify" vertical="center" wrapText="1"/>
    </xf>
    <xf numFmtId="0" fontId="7" fillId="0" borderId="14" xfId="0" applyFont="1" applyBorder="1" applyAlignment="1">
      <alignment horizontal="justify" vertical="center" wrapText="1"/>
    </xf>
    <xf numFmtId="0" fontId="7" fillId="6" borderId="4" xfId="0" applyFont="1" applyFill="1" applyBorder="1" applyAlignment="1">
      <alignment horizontal="justify" vertical="center" wrapText="1"/>
    </xf>
    <xf numFmtId="164" fontId="7" fillId="0" borderId="60" xfId="0" applyNumberFormat="1" applyFont="1" applyFill="1" applyBorder="1" applyAlignment="1">
      <alignment horizontal="center" vertical="top" wrapText="1"/>
    </xf>
    <xf numFmtId="164" fontId="1" fillId="6" borderId="9" xfId="0" applyNumberFormat="1" applyFont="1" applyFill="1" applyBorder="1" applyAlignment="1">
      <alignment horizontal="left" vertical="justify"/>
    </xf>
    <xf numFmtId="0" fontId="7" fillId="0" borderId="14" xfId="0" applyFont="1" applyBorder="1" applyAlignment="1">
      <alignment vertical="top"/>
    </xf>
    <xf numFmtId="0" fontId="7" fillId="8" borderId="14" xfId="0" applyFont="1" applyFill="1" applyBorder="1" applyAlignment="1">
      <alignment horizontal="justify" vertical="center" wrapText="1"/>
    </xf>
    <xf numFmtId="0" fontId="7" fillId="0" borderId="14" xfId="0" applyFont="1" applyBorder="1" applyAlignment="1">
      <alignment horizontal="center" vertical="top"/>
    </xf>
    <xf numFmtId="49" fontId="7" fillId="0" borderId="13" xfId="0" applyNumberFormat="1" applyFont="1" applyFill="1" applyBorder="1" applyAlignment="1">
      <alignment horizontal="center" vertical="top" wrapText="1"/>
    </xf>
    <xf numFmtId="164" fontId="7" fillId="0" borderId="29" xfId="0" applyNumberFormat="1" applyFont="1" applyFill="1" applyBorder="1" applyAlignment="1">
      <alignment horizontal="center" vertical="top" wrapText="1"/>
    </xf>
    <xf numFmtId="49" fontId="7" fillId="6" borderId="0" xfId="0" applyNumberFormat="1" applyFont="1" applyFill="1" applyAlignment="1">
      <alignment horizontal="left"/>
    </xf>
    <xf numFmtId="0" fontId="14" fillId="6" borderId="0" xfId="0" applyFont="1" applyFill="1" applyAlignment="1">
      <alignment horizontal="left"/>
    </xf>
    <xf numFmtId="0" fontId="7" fillId="6" borderId="0" xfId="0" applyFont="1" applyFill="1" applyAlignment="1">
      <alignment horizontal="left" vertical="justify"/>
    </xf>
    <xf numFmtId="0" fontId="5" fillId="0" borderId="40" xfId="0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0" fontId="5" fillId="0" borderId="20" xfId="0" applyFont="1" applyFill="1" applyBorder="1" applyAlignment="1">
      <alignment vertical="center"/>
    </xf>
    <xf numFmtId="0" fontId="7" fillId="6" borderId="0" xfId="0" applyFont="1" applyFill="1" applyAlignment="1">
      <alignment vertical="justify"/>
    </xf>
    <xf numFmtId="0" fontId="5" fillId="0" borderId="3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justify" vertical="center" wrapText="1"/>
    </xf>
    <xf numFmtId="0" fontId="5" fillId="0" borderId="14" xfId="0" applyFont="1" applyFill="1" applyBorder="1" applyAlignment="1">
      <alignment horizontal="justify" vertical="center" wrapText="1"/>
    </xf>
    <xf numFmtId="0" fontId="5" fillId="0" borderId="37" xfId="0" applyFont="1" applyFill="1" applyBorder="1" applyAlignment="1">
      <alignment horizontal="justify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49" fontId="7" fillId="6" borderId="54" xfId="0" applyNumberFormat="1" applyFont="1" applyFill="1" applyBorder="1" applyAlignment="1">
      <alignment horizontal="right" vertical="top" wrapText="1"/>
    </xf>
    <xf numFmtId="49" fontId="7" fillId="6" borderId="52" xfId="0" applyNumberFormat="1" applyFont="1" applyFill="1" applyBorder="1" applyAlignment="1">
      <alignment horizontal="right" vertical="top" wrapText="1"/>
    </xf>
    <xf numFmtId="0" fontId="16" fillId="6" borderId="0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left"/>
    </xf>
    <xf numFmtId="0" fontId="0" fillId="6" borderId="0" xfId="0" applyFill="1" applyAlignment="1"/>
    <xf numFmtId="0" fontId="15" fillId="6" borderId="0" xfId="0" applyFont="1" applyFill="1" applyAlignment="1">
      <alignment horizontal="left"/>
    </xf>
    <xf numFmtId="0" fontId="17" fillId="6" borderId="0" xfId="0" applyFont="1" applyFill="1" applyAlignment="1"/>
    <xf numFmtId="49" fontId="7" fillId="6" borderId="0" xfId="0" applyNumberFormat="1" applyFont="1" applyFill="1" applyAlignment="1">
      <alignment horizontal="left" indent="27"/>
    </xf>
    <xf numFmtId="0" fontId="7" fillId="6" borderId="0" xfId="0" applyFont="1" applyFill="1" applyAlignment="1">
      <alignment horizontal="left" indent="27"/>
    </xf>
    <xf numFmtId="49" fontId="7" fillId="2" borderId="0" xfId="0" applyNumberFormat="1" applyFont="1" applyFill="1" applyAlignment="1">
      <alignment horizontal="left" indent="3"/>
    </xf>
    <xf numFmtId="0" fontId="7" fillId="2" borderId="0" xfId="0" applyFont="1" applyFill="1" applyAlignment="1">
      <alignment horizontal="left" indent="3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 indent="3"/>
    </xf>
    <xf numFmtId="0" fontId="5" fillId="0" borderId="18" xfId="0" applyFont="1" applyBorder="1" applyAlignment="1">
      <alignment horizontal="justify" vertical="center" wrapText="1"/>
    </xf>
    <xf numFmtId="0" fontId="7" fillId="0" borderId="36" xfId="1" applyFont="1" applyBorder="1" applyAlignment="1">
      <alignment horizontal="left" vertical="center" wrapText="1"/>
    </xf>
    <xf numFmtId="0" fontId="7" fillId="0" borderId="17" xfId="1" applyFont="1" applyBorder="1" applyAlignment="1">
      <alignment horizontal="left" vertical="center" wrapText="1"/>
    </xf>
    <xf numFmtId="0" fontId="7" fillId="0" borderId="42" xfId="0" applyFont="1" applyBorder="1" applyAlignment="1">
      <alignment vertical="center"/>
    </xf>
    <xf numFmtId="0" fontId="7" fillId="0" borderId="43" xfId="0" applyFont="1" applyBorder="1" applyAlignment="1">
      <alignment vertical="center"/>
    </xf>
    <xf numFmtId="0" fontId="7" fillId="0" borderId="41" xfId="0" applyFont="1" applyBorder="1" applyAlignment="1">
      <alignment horizontal="center" vertical="top" wrapText="1"/>
    </xf>
    <xf numFmtId="0" fontId="7" fillId="0" borderId="37" xfId="0" applyFont="1" applyBorder="1" applyAlignment="1">
      <alignment horizontal="center" vertical="top" wrapText="1"/>
    </xf>
    <xf numFmtId="0" fontId="7" fillId="0" borderId="39" xfId="0" applyFont="1" applyBorder="1" applyAlignment="1">
      <alignment horizontal="center" vertical="top" wrapText="1"/>
    </xf>
    <xf numFmtId="0" fontId="7" fillId="0" borderId="2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/>
    </xf>
    <xf numFmtId="0" fontId="7" fillId="6" borderId="1" xfId="0" applyFont="1" applyFill="1" applyBorder="1" applyAlignment="1">
      <alignment horizontal="justify" vertical="top" wrapText="1"/>
    </xf>
    <xf numFmtId="0" fontId="7" fillId="6" borderId="28" xfId="0" applyFont="1" applyFill="1" applyBorder="1" applyAlignment="1">
      <alignment horizontal="justify" vertical="top" wrapText="1"/>
    </xf>
    <xf numFmtId="0" fontId="5" fillId="6" borderId="4" xfId="0" applyFont="1" applyFill="1" applyBorder="1" applyAlignment="1">
      <alignment horizontal="justify" vertical="top" wrapText="1"/>
    </xf>
    <xf numFmtId="0" fontId="5" fillId="2" borderId="26" xfId="0" applyFont="1" applyFill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center" wrapText="1"/>
    </xf>
    <xf numFmtId="0" fontId="7" fillId="0" borderId="9" xfId="0" applyFont="1" applyBorder="1" applyAlignment="1">
      <alignment horizontal="justify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justify" vertical="top" wrapText="1"/>
    </xf>
    <xf numFmtId="0" fontId="7" fillId="0" borderId="33" xfId="0" applyFont="1" applyBorder="1" applyAlignment="1">
      <alignment horizontal="justify" vertical="top" wrapText="1"/>
    </xf>
    <xf numFmtId="0" fontId="7" fillId="0" borderId="27" xfId="0" applyFont="1" applyBorder="1" applyAlignment="1">
      <alignment horizontal="justify" vertical="top" wrapText="1"/>
    </xf>
    <xf numFmtId="0" fontId="7" fillId="6" borderId="0" xfId="0" applyFont="1" applyFill="1" applyBorder="1" applyAlignment="1">
      <alignment horizontal="center" vertical="center"/>
    </xf>
    <xf numFmtId="49" fontId="7" fillId="6" borderId="0" xfId="0" applyNumberFormat="1" applyFont="1" applyFill="1" applyBorder="1" applyAlignment="1">
      <alignment horizontal="left" vertical="top" indent="21"/>
    </xf>
    <xf numFmtId="0" fontId="16" fillId="6" borderId="0" xfId="0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2557895</xdr:colOff>
      <xdr:row>0</xdr:row>
      <xdr:rowOff>0</xdr:rowOff>
    </xdr:from>
    <xdr:ext cx="3060990" cy="1537600"/>
    <xdr:sp macro="" textlink="">
      <xdr:nvSpPr>
        <xdr:cNvPr id="3" name="TextBox 2"/>
        <xdr:cNvSpPr txBox="1"/>
      </xdr:nvSpPr>
      <xdr:spPr>
        <a:xfrm>
          <a:off x="4899313" y="0"/>
          <a:ext cx="3060990" cy="15376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3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          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2020 год и плановый период               2021-2022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946785</xdr:colOff>
      <xdr:row>2</xdr:row>
      <xdr:rowOff>60960</xdr:rowOff>
    </xdr:from>
    <xdr:ext cx="2905126" cy="1447800"/>
    <xdr:sp macro="" textlink="">
      <xdr:nvSpPr>
        <xdr:cNvPr id="3" name="TextBox 2"/>
        <xdr:cNvSpPr txBox="1"/>
      </xdr:nvSpPr>
      <xdr:spPr>
        <a:xfrm>
          <a:off x="4406265" y="60960"/>
          <a:ext cx="2905126" cy="1447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5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                             №</a:t>
          </a:r>
          <a:r>
            <a:rPr lang="ru-RU" sz="12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           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lang="en-US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20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год и плановый период               202</a:t>
          </a:r>
          <a:r>
            <a:rPr lang="en-US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-202</a:t>
          </a:r>
          <a:r>
            <a:rPr lang="en-US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годов»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138736</xdr:colOff>
      <xdr:row>0</xdr:row>
      <xdr:rowOff>0</xdr:rowOff>
    </xdr:from>
    <xdr:ext cx="2995083" cy="1707199"/>
    <xdr:sp macro="" textlink="">
      <xdr:nvSpPr>
        <xdr:cNvPr id="2" name="TextBox 1"/>
        <xdr:cNvSpPr txBox="1"/>
      </xdr:nvSpPr>
      <xdr:spPr>
        <a:xfrm>
          <a:off x="4828500" y="0"/>
          <a:ext cx="2995083" cy="17071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just"/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4</a:t>
          </a:r>
          <a:endParaRPr lang="ru-RU" sz="140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решению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Думы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городского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округа</a:t>
          </a:r>
        </a:p>
        <a:p>
          <a:pPr algn="just"/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             №           </a:t>
          </a:r>
        </a:p>
        <a:p>
          <a:pPr algn="just"/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на 2020 год и плановый период 2021-2022 годов»</a:t>
          </a:r>
        </a:p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583"/>
  <sheetViews>
    <sheetView view="pageBreakPreview" zoomScale="80" zoomScaleNormal="75" zoomScaleSheetLayoutView="80" workbookViewId="0">
      <selection activeCell="P11" sqref="P11"/>
    </sheetView>
  </sheetViews>
  <sheetFormatPr defaultColWidth="8.85546875" defaultRowHeight="12.75" x14ac:dyDescent="0.2"/>
  <cols>
    <col min="1" max="1" width="5.140625" style="480" customWidth="1"/>
    <col min="2" max="2" width="6.7109375" style="480" customWidth="1"/>
    <col min="3" max="3" width="16.85546875" style="481" customWidth="1"/>
    <col min="4" max="4" width="5.42578125" style="480" customWidth="1"/>
    <col min="5" max="5" width="37.42578125" style="503" customWidth="1"/>
    <col min="6" max="8" width="14.85546875" style="480" customWidth="1"/>
    <col min="9" max="9" width="0.85546875" style="143" hidden="1" customWidth="1"/>
    <col min="10" max="10" width="12" style="143" customWidth="1"/>
    <col min="11" max="11" width="12.7109375" style="143" customWidth="1"/>
    <col min="12" max="12" width="9.85546875" style="143" customWidth="1"/>
    <col min="13" max="13" width="10.7109375" style="143" customWidth="1"/>
    <col min="14" max="16384" width="8.85546875" style="143"/>
  </cols>
  <sheetData>
    <row r="1" spans="1:14" ht="15.75" x14ac:dyDescent="0.25">
      <c r="E1" s="535"/>
      <c r="F1" s="536"/>
      <c r="G1" s="536"/>
      <c r="H1" s="536"/>
      <c r="I1" s="536"/>
      <c r="J1" s="536"/>
      <c r="K1" s="536"/>
    </row>
    <row r="2" spans="1:14" ht="15.75" x14ac:dyDescent="0.25">
      <c r="E2" s="537"/>
      <c r="F2" s="537"/>
      <c r="G2" s="537"/>
      <c r="H2" s="537"/>
      <c r="I2" s="537"/>
      <c r="J2" s="537"/>
      <c r="K2" s="472"/>
    </row>
    <row r="3" spans="1:14" ht="17.25" customHeight="1" x14ac:dyDescent="0.25">
      <c r="E3" s="537"/>
      <c r="F3" s="537"/>
      <c r="G3" s="537"/>
      <c r="H3" s="537"/>
      <c r="I3" s="537"/>
      <c r="J3" s="537"/>
      <c r="K3" s="472"/>
    </row>
    <row r="5" spans="1:14" ht="13.5" customHeight="1" x14ac:dyDescent="0.25">
      <c r="C5" s="194"/>
      <c r="D5" s="195"/>
      <c r="E5" s="535"/>
      <c r="F5" s="535"/>
      <c r="G5" s="535"/>
      <c r="H5" s="535"/>
      <c r="I5" s="535"/>
      <c r="J5" s="535"/>
      <c r="K5" s="535"/>
    </row>
    <row r="6" spans="1:14" ht="12.75" customHeight="1" x14ac:dyDescent="0.25">
      <c r="C6" s="196"/>
      <c r="D6" s="197"/>
      <c r="E6" s="537"/>
      <c r="F6" s="537"/>
      <c r="G6" s="537"/>
      <c r="H6" s="537"/>
      <c r="I6" s="537"/>
      <c r="J6" s="537"/>
      <c r="K6" s="472"/>
    </row>
    <row r="7" spans="1:14" ht="12.75" customHeight="1" x14ac:dyDescent="0.25">
      <c r="C7" s="196"/>
      <c r="D7" s="197"/>
      <c r="E7" s="537"/>
      <c r="F7" s="537"/>
      <c r="G7" s="537"/>
      <c r="H7" s="537"/>
      <c r="I7" s="537"/>
      <c r="J7" s="537"/>
      <c r="K7" s="472"/>
    </row>
    <row r="8" spans="1:14" ht="13.5" customHeight="1" x14ac:dyDescent="0.25">
      <c r="C8" s="196"/>
      <c r="D8" s="197"/>
      <c r="E8" s="541"/>
      <c r="F8" s="541"/>
      <c r="G8" s="541"/>
      <c r="H8" s="541"/>
      <c r="I8" s="541"/>
      <c r="J8" s="541"/>
      <c r="K8" s="472"/>
    </row>
    <row r="9" spans="1:14" ht="9.75" customHeight="1" x14ac:dyDescent="0.25">
      <c r="C9" s="196"/>
      <c r="D9" s="197"/>
      <c r="E9" s="198"/>
      <c r="F9" s="482"/>
      <c r="G9" s="482"/>
      <c r="H9" s="482"/>
      <c r="I9" s="483"/>
      <c r="J9" s="104"/>
      <c r="K9" s="104"/>
      <c r="N9" s="21"/>
    </row>
    <row r="10" spans="1:14" ht="19.5" customHeight="1" x14ac:dyDescent="0.25">
      <c r="C10" s="196"/>
      <c r="D10" s="197"/>
      <c r="E10" s="198"/>
      <c r="F10" s="482"/>
      <c r="G10" s="482"/>
      <c r="H10" s="482"/>
      <c r="I10" s="483"/>
      <c r="J10" s="104"/>
      <c r="K10" s="104"/>
      <c r="N10" s="21"/>
    </row>
    <row r="11" spans="1:14" ht="18.75" customHeight="1" x14ac:dyDescent="0.25">
      <c r="C11" s="196"/>
      <c r="D11" s="197"/>
      <c r="E11" s="198"/>
      <c r="F11" s="482"/>
      <c r="G11" s="482"/>
      <c r="H11" s="482"/>
      <c r="I11" s="483"/>
      <c r="J11" s="104"/>
      <c r="K11" s="104"/>
      <c r="N11" s="21"/>
    </row>
    <row r="12" spans="1:14" ht="17.25" customHeight="1" x14ac:dyDescent="0.3">
      <c r="A12" s="548" t="s">
        <v>731</v>
      </c>
      <c r="B12" s="548"/>
      <c r="C12" s="548"/>
      <c r="D12" s="548"/>
      <c r="E12" s="548"/>
      <c r="F12" s="548"/>
      <c r="G12" s="548"/>
      <c r="H12" s="548"/>
      <c r="I12" s="3"/>
      <c r="J12" s="3"/>
      <c r="K12" s="3"/>
      <c r="N12" s="21"/>
    </row>
    <row r="13" spans="1:14" ht="19.5" customHeight="1" x14ac:dyDescent="0.3">
      <c r="A13" s="548" t="s">
        <v>392</v>
      </c>
      <c r="B13" s="548"/>
      <c r="C13" s="548"/>
      <c r="D13" s="548"/>
      <c r="E13" s="548"/>
      <c r="F13" s="548"/>
      <c r="G13" s="548"/>
      <c r="H13" s="548"/>
      <c r="I13" s="3"/>
      <c r="J13" s="3"/>
      <c r="K13" s="3"/>
      <c r="N13" s="21"/>
    </row>
    <row r="14" spans="1:14" ht="20.25" customHeight="1" x14ac:dyDescent="0.3">
      <c r="A14" s="548" t="s">
        <v>728</v>
      </c>
      <c r="B14" s="548"/>
      <c r="C14" s="548"/>
      <c r="D14" s="548"/>
      <c r="E14" s="548"/>
      <c r="F14" s="548"/>
      <c r="G14" s="548"/>
      <c r="H14" s="548"/>
      <c r="I14" s="3"/>
      <c r="J14" s="3"/>
      <c r="K14" s="3"/>
    </row>
    <row r="15" spans="1:14" ht="19.5" customHeight="1" x14ac:dyDescent="0.3">
      <c r="A15" s="548" t="s">
        <v>729</v>
      </c>
      <c r="B15" s="548"/>
      <c r="C15" s="548"/>
      <c r="D15" s="548"/>
      <c r="E15" s="548"/>
      <c r="F15" s="548"/>
      <c r="G15" s="548"/>
      <c r="H15" s="548"/>
      <c r="I15" s="3"/>
      <c r="J15" s="3"/>
      <c r="K15" s="3"/>
    </row>
    <row r="16" spans="1:14" ht="19.5" customHeight="1" x14ac:dyDescent="0.3">
      <c r="A16" s="548" t="s">
        <v>730</v>
      </c>
      <c r="B16" s="548"/>
      <c r="C16" s="548"/>
      <c r="D16" s="548"/>
      <c r="E16" s="548"/>
      <c r="F16" s="548"/>
      <c r="G16" s="548"/>
      <c r="H16" s="548"/>
      <c r="I16" s="3"/>
      <c r="J16" s="3"/>
      <c r="K16" s="3"/>
    </row>
    <row r="17" spans="1:16" ht="18.75" customHeight="1" x14ac:dyDescent="0.3">
      <c r="A17" s="471"/>
      <c r="B17" s="471"/>
      <c r="C17" s="471"/>
      <c r="D17" s="471"/>
      <c r="E17" s="199"/>
      <c r="F17" s="471"/>
      <c r="G17" s="471"/>
      <c r="H17" s="471"/>
      <c r="I17" s="3"/>
      <c r="J17" s="3"/>
      <c r="K17" s="3"/>
    </row>
    <row r="18" spans="1:16" ht="21.75" customHeight="1" thickBot="1" x14ac:dyDescent="0.25">
      <c r="B18" s="550"/>
      <c r="C18" s="550"/>
      <c r="D18" s="550"/>
      <c r="E18" s="550"/>
      <c r="F18" s="550"/>
      <c r="G18" s="470"/>
      <c r="H18" s="470"/>
    </row>
    <row r="19" spans="1:16" ht="15" customHeight="1" x14ac:dyDescent="0.2">
      <c r="A19" s="538" t="s">
        <v>125</v>
      </c>
      <c r="B19" s="200" t="s">
        <v>242</v>
      </c>
      <c r="C19" s="554" t="s">
        <v>429</v>
      </c>
      <c r="D19" s="554" t="s">
        <v>119</v>
      </c>
      <c r="E19" s="551" t="s">
        <v>504</v>
      </c>
      <c r="F19" s="545" t="s">
        <v>540</v>
      </c>
      <c r="G19" s="545" t="s">
        <v>541</v>
      </c>
      <c r="H19" s="542" t="s">
        <v>542</v>
      </c>
    </row>
    <row r="20" spans="1:16" ht="60.75" customHeight="1" x14ac:dyDescent="0.2">
      <c r="A20" s="539"/>
      <c r="B20" s="201" t="s">
        <v>243</v>
      </c>
      <c r="C20" s="555"/>
      <c r="D20" s="555"/>
      <c r="E20" s="552"/>
      <c r="F20" s="546"/>
      <c r="G20" s="546"/>
      <c r="H20" s="543"/>
      <c r="K20" s="484" t="s">
        <v>428</v>
      </c>
      <c r="L20" s="484"/>
    </row>
    <row r="21" spans="1:16" ht="20.25" customHeight="1" thickBot="1" x14ac:dyDescent="0.25">
      <c r="A21" s="540"/>
      <c r="B21" s="202" t="s">
        <v>244</v>
      </c>
      <c r="C21" s="556"/>
      <c r="D21" s="556"/>
      <c r="E21" s="553"/>
      <c r="F21" s="547"/>
      <c r="G21" s="547"/>
      <c r="H21" s="544"/>
    </row>
    <row r="22" spans="1:16" ht="21" customHeight="1" thickBot="1" x14ac:dyDescent="0.25">
      <c r="A22" s="203">
        <v>1</v>
      </c>
      <c r="B22" s="204">
        <v>2</v>
      </c>
      <c r="C22" s="205">
        <v>3</v>
      </c>
      <c r="D22" s="205">
        <v>4</v>
      </c>
      <c r="E22" s="206">
        <v>5</v>
      </c>
      <c r="F22" s="207">
        <v>6</v>
      </c>
      <c r="G22" s="205">
        <v>7</v>
      </c>
      <c r="H22" s="208">
        <v>8</v>
      </c>
    </row>
    <row r="23" spans="1:16" ht="31.5" customHeight="1" thickBot="1" x14ac:dyDescent="0.25">
      <c r="A23" s="291">
        <v>1</v>
      </c>
      <c r="B23" s="256" t="s">
        <v>245</v>
      </c>
      <c r="C23" s="322"/>
      <c r="D23" s="209"/>
      <c r="E23" s="210" t="s">
        <v>246</v>
      </c>
      <c r="F23" s="211">
        <f>F24+F29+F37+F49+F64+F68+F44+F60</f>
        <v>139304.69999999998</v>
      </c>
      <c r="G23" s="211">
        <f>G24+G29+G37+G49+G64+G68+G44+G60</f>
        <v>138069.5</v>
      </c>
      <c r="H23" s="347">
        <f>H24+H29+H37+H49+H64+H68+H44+H60</f>
        <v>140891.29999999999</v>
      </c>
      <c r="I23" s="2"/>
    </row>
    <row r="24" spans="1:16" ht="60.75" customHeight="1" thickBot="1" x14ac:dyDescent="0.25">
      <c r="A24" s="291">
        <f t="shared" ref="A24:A90" si="0">A23+1</f>
        <v>2</v>
      </c>
      <c r="B24" s="212" t="s">
        <v>218</v>
      </c>
      <c r="C24" s="183"/>
      <c r="D24" s="212"/>
      <c r="E24" s="213" t="s">
        <v>48</v>
      </c>
      <c r="F24" s="214">
        <f>F25</f>
        <v>3105</v>
      </c>
      <c r="G24" s="214">
        <f t="shared" ref="G24:H24" si="1">G25</f>
        <v>3224.6</v>
      </c>
      <c r="H24" s="215">
        <f t="shared" si="1"/>
        <v>3353.6</v>
      </c>
      <c r="J24" s="485"/>
      <c r="K24" s="485"/>
      <c r="P24" s="485"/>
    </row>
    <row r="25" spans="1:16" ht="75" customHeight="1" x14ac:dyDescent="0.2">
      <c r="A25" s="318">
        <f t="shared" si="0"/>
        <v>3</v>
      </c>
      <c r="B25" s="216" t="s">
        <v>218</v>
      </c>
      <c r="C25" s="323" t="s">
        <v>297</v>
      </c>
      <c r="D25" s="217"/>
      <c r="E25" s="218" t="s">
        <v>620</v>
      </c>
      <c r="F25" s="219">
        <f>F26</f>
        <v>3105</v>
      </c>
      <c r="G25" s="219">
        <f t="shared" ref="G25:H25" si="2">G26</f>
        <v>3224.6</v>
      </c>
      <c r="H25" s="348">
        <f t="shared" si="2"/>
        <v>3353.6</v>
      </c>
      <c r="J25" s="485"/>
      <c r="K25" s="485"/>
      <c r="P25" s="485"/>
    </row>
    <row r="26" spans="1:16" ht="59.25" customHeight="1" x14ac:dyDescent="0.2">
      <c r="A26" s="311">
        <f t="shared" si="0"/>
        <v>4</v>
      </c>
      <c r="B26" s="175" t="s">
        <v>218</v>
      </c>
      <c r="C26" s="323" t="s">
        <v>298</v>
      </c>
      <c r="D26" s="220"/>
      <c r="E26" s="218" t="s">
        <v>552</v>
      </c>
      <c r="F26" s="221">
        <f>F27</f>
        <v>3105</v>
      </c>
      <c r="G26" s="221">
        <f t="shared" ref="G26:H26" si="3">G27</f>
        <v>3224.6</v>
      </c>
      <c r="H26" s="349">
        <f t="shared" si="3"/>
        <v>3353.6</v>
      </c>
      <c r="K26" s="485"/>
      <c r="P26" s="485"/>
    </row>
    <row r="27" spans="1:16" ht="28.5" customHeight="1" x14ac:dyDescent="0.2">
      <c r="A27" s="311">
        <f t="shared" si="0"/>
        <v>5</v>
      </c>
      <c r="B27" s="175" t="s">
        <v>218</v>
      </c>
      <c r="C27" s="324" t="s">
        <v>450</v>
      </c>
      <c r="D27" s="175"/>
      <c r="E27" s="222" t="s">
        <v>219</v>
      </c>
      <c r="F27" s="223">
        <f>F28</f>
        <v>3105</v>
      </c>
      <c r="G27" s="223">
        <f t="shared" ref="G27:H27" si="4">G28</f>
        <v>3224.6</v>
      </c>
      <c r="H27" s="350">
        <f t="shared" si="4"/>
        <v>3353.6</v>
      </c>
      <c r="I27" s="486"/>
      <c r="J27" s="486"/>
    </row>
    <row r="28" spans="1:16" ht="45" customHeight="1" thickBot="1" x14ac:dyDescent="0.25">
      <c r="A28" s="319">
        <f t="shared" si="0"/>
        <v>6</v>
      </c>
      <c r="B28" s="224" t="s">
        <v>218</v>
      </c>
      <c r="C28" s="325" t="s">
        <v>450</v>
      </c>
      <c r="D28" s="177" t="s">
        <v>155</v>
      </c>
      <c r="E28" s="225" t="s">
        <v>156</v>
      </c>
      <c r="F28" s="226">
        <f>ГРБС!H29</f>
        <v>3105</v>
      </c>
      <c r="G28" s="227">
        <f>ГРБС!O29</f>
        <v>3224.6</v>
      </c>
      <c r="H28" s="351">
        <f>ГРБС!P29</f>
        <v>3353.6</v>
      </c>
      <c r="I28" s="486"/>
      <c r="J28" s="486"/>
      <c r="K28" s="486"/>
    </row>
    <row r="29" spans="1:16" ht="92.25" customHeight="1" thickBot="1" x14ac:dyDescent="0.25">
      <c r="A29" s="291">
        <f t="shared" si="0"/>
        <v>7</v>
      </c>
      <c r="B29" s="212" t="s">
        <v>220</v>
      </c>
      <c r="C29" s="183"/>
      <c r="D29" s="212"/>
      <c r="E29" s="213" t="s">
        <v>425</v>
      </c>
      <c r="F29" s="214">
        <f>F30</f>
        <v>6685.7000000000007</v>
      </c>
      <c r="G29" s="214">
        <f t="shared" ref="G29:H30" si="5">G30</f>
        <v>6664.6</v>
      </c>
      <c r="H29" s="215">
        <f t="shared" si="5"/>
        <v>6735.2000000000007</v>
      </c>
      <c r="I29" s="487"/>
      <c r="J29" s="486"/>
      <c r="K29" s="486"/>
    </row>
    <row r="30" spans="1:16" ht="29.25" customHeight="1" x14ac:dyDescent="0.2">
      <c r="A30" s="318">
        <f t="shared" si="0"/>
        <v>8</v>
      </c>
      <c r="B30" s="216" t="s">
        <v>220</v>
      </c>
      <c r="C30" s="323" t="s">
        <v>57</v>
      </c>
      <c r="D30" s="220"/>
      <c r="E30" s="218" t="s">
        <v>725</v>
      </c>
      <c r="F30" s="219">
        <f>F31</f>
        <v>6685.7000000000007</v>
      </c>
      <c r="G30" s="219">
        <f t="shared" si="5"/>
        <v>6664.6</v>
      </c>
      <c r="H30" s="348">
        <f t="shared" si="5"/>
        <v>6735.2000000000007</v>
      </c>
      <c r="I30" s="345">
        <f t="shared" ref="I30" si="6">I31</f>
        <v>0</v>
      </c>
      <c r="J30" s="486"/>
      <c r="K30" s="486"/>
    </row>
    <row r="31" spans="1:16" ht="15" customHeight="1" x14ac:dyDescent="0.2">
      <c r="A31" s="311">
        <f t="shared" si="0"/>
        <v>9</v>
      </c>
      <c r="B31" s="175" t="s">
        <v>220</v>
      </c>
      <c r="C31" s="241" t="s">
        <v>590</v>
      </c>
      <c r="D31" s="220"/>
      <c r="E31" s="218" t="s">
        <v>589</v>
      </c>
      <c r="F31" s="219">
        <f>F32+F35</f>
        <v>6685.7000000000007</v>
      </c>
      <c r="G31" s="219">
        <f t="shared" ref="G31:H31" si="7">G32+G35</f>
        <v>6664.6</v>
      </c>
      <c r="H31" s="348">
        <f t="shared" si="7"/>
        <v>6735.2000000000007</v>
      </c>
      <c r="I31" s="487"/>
      <c r="J31" s="486"/>
      <c r="K31" s="486"/>
    </row>
    <row r="32" spans="1:16" ht="45" customHeight="1" x14ac:dyDescent="0.2">
      <c r="A32" s="311">
        <f t="shared" si="0"/>
        <v>10</v>
      </c>
      <c r="B32" s="175" t="s">
        <v>220</v>
      </c>
      <c r="C32" s="241" t="s">
        <v>138</v>
      </c>
      <c r="D32" s="175"/>
      <c r="E32" s="222" t="s">
        <v>157</v>
      </c>
      <c r="F32" s="223">
        <f>F33+F34</f>
        <v>3962.8</v>
      </c>
      <c r="G32" s="223">
        <f t="shared" ref="G32:H32" si="8">G33+G34</f>
        <v>3836.7</v>
      </c>
      <c r="H32" s="350">
        <f t="shared" si="8"/>
        <v>3794.3</v>
      </c>
      <c r="I32" s="486"/>
      <c r="J32" s="486"/>
      <c r="K32" s="486"/>
    </row>
    <row r="33" spans="1:11" ht="44.25" customHeight="1" x14ac:dyDescent="0.2">
      <c r="A33" s="311">
        <f t="shared" si="0"/>
        <v>11</v>
      </c>
      <c r="B33" s="175" t="s">
        <v>220</v>
      </c>
      <c r="C33" s="241" t="s">
        <v>138</v>
      </c>
      <c r="D33" s="175" t="s">
        <v>155</v>
      </c>
      <c r="E33" s="222" t="s">
        <v>156</v>
      </c>
      <c r="F33" s="223">
        <f>ГРБС!H560</f>
        <v>2232.3000000000002</v>
      </c>
      <c r="G33" s="228">
        <f>ГРБС!O560</f>
        <v>2309.6</v>
      </c>
      <c r="H33" s="350">
        <f>ГРБС!P560</f>
        <v>2392.9</v>
      </c>
      <c r="I33" s="486"/>
      <c r="J33" s="486"/>
      <c r="K33" s="486"/>
    </row>
    <row r="34" spans="1:11" ht="63.75" customHeight="1" x14ac:dyDescent="0.2">
      <c r="A34" s="311">
        <f t="shared" si="0"/>
        <v>12</v>
      </c>
      <c r="B34" s="175" t="s">
        <v>220</v>
      </c>
      <c r="C34" s="241" t="s">
        <v>138</v>
      </c>
      <c r="D34" s="175" t="s">
        <v>158</v>
      </c>
      <c r="E34" s="222" t="s">
        <v>159</v>
      </c>
      <c r="F34" s="223">
        <f>ГРБС!H561</f>
        <v>1730.5</v>
      </c>
      <c r="G34" s="228">
        <f>ГРБС!O561</f>
        <v>1527.1</v>
      </c>
      <c r="H34" s="350">
        <f>ГРБС!P561</f>
        <v>1401.4</v>
      </c>
      <c r="I34" s="486"/>
      <c r="J34" s="486"/>
      <c r="K34" s="486"/>
    </row>
    <row r="35" spans="1:11" ht="29.25" customHeight="1" x14ac:dyDescent="0.2">
      <c r="A35" s="311">
        <f t="shared" si="0"/>
        <v>13</v>
      </c>
      <c r="B35" s="175" t="s">
        <v>220</v>
      </c>
      <c r="C35" s="241" t="s">
        <v>436</v>
      </c>
      <c r="D35" s="216"/>
      <c r="E35" s="218" t="s">
        <v>435</v>
      </c>
      <c r="F35" s="228">
        <f>F36</f>
        <v>2722.9</v>
      </c>
      <c r="G35" s="228">
        <f t="shared" ref="G35:H35" si="9">G36</f>
        <v>2827.9</v>
      </c>
      <c r="H35" s="352">
        <f t="shared" si="9"/>
        <v>2940.9</v>
      </c>
      <c r="I35" s="486"/>
      <c r="J35" s="486"/>
      <c r="K35" s="486"/>
    </row>
    <row r="36" spans="1:11" ht="47.25" customHeight="1" thickBot="1" x14ac:dyDescent="0.25">
      <c r="A36" s="319">
        <f t="shared" si="0"/>
        <v>14</v>
      </c>
      <c r="B36" s="177" t="s">
        <v>220</v>
      </c>
      <c r="C36" s="326" t="s">
        <v>436</v>
      </c>
      <c r="D36" s="224" t="s">
        <v>155</v>
      </c>
      <c r="E36" s="230" t="s">
        <v>156</v>
      </c>
      <c r="F36" s="227">
        <f>ГРБС!H563</f>
        <v>2722.9</v>
      </c>
      <c r="G36" s="227">
        <f>ГРБС!O563</f>
        <v>2827.9</v>
      </c>
      <c r="H36" s="353">
        <f>ГРБС!P563</f>
        <v>2940.9</v>
      </c>
      <c r="I36" s="486"/>
      <c r="J36" s="486"/>
      <c r="K36" s="486"/>
    </row>
    <row r="37" spans="1:11" ht="127.5" customHeight="1" thickBot="1" x14ac:dyDescent="0.3">
      <c r="A37" s="291">
        <f t="shared" si="0"/>
        <v>15</v>
      </c>
      <c r="B37" s="212" t="s">
        <v>221</v>
      </c>
      <c r="C37" s="504"/>
      <c r="D37" s="212"/>
      <c r="E37" s="231" t="s">
        <v>412</v>
      </c>
      <c r="F37" s="214">
        <f>F38</f>
        <v>55106.8</v>
      </c>
      <c r="G37" s="214">
        <f t="shared" ref="G37:H37" si="10">G38</f>
        <v>56843.5</v>
      </c>
      <c r="H37" s="215">
        <f t="shared" si="10"/>
        <v>58750.9</v>
      </c>
      <c r="I37" s="486"/>
      <c r="J37" s="486"/>
      <c r="K37" s="486"/>
    </row>
    <row r="38" spans="1:11" ht="78" customHeight="1" x14ac:dyDescent="0.2">
      <c r="A38" s="318">
        <f t="shared" si="0"/>
        <v>16</v>
      </c>
      <c r="B38" s="216" t="s">
        <v>221</v>
      </c>
      <c r="C38" s="476" t="s">
        <v>297</v>
      </c>
      <c r="D38" s="302"/>
      <c r="E38" s="218" t="s">
        <v>620</v>
      </c>
      <c r="F38" s="221">
        <f>F39</f>
        <v>55106.8</v>
      </c>
      <c r="G38" s="221">
        <f>G39</f>
        <v>56843.5</v>
      </c>
      <c r="H38" s="349">
        <f>H39</f>
        <v>58750.9</v>
      </c>
      <c r="I38" s="486"/>
      <c r="J38" s="486"/>
      <c r="K38" s="486"/>
    </row>
    <row r="39" spans="1:11" ht="63" customHeight="1" x14ac:dyDescent="0.2">
      <c r="A39" s="311">
        <f t="shared" si="0"/>
        <v>17</v>
      </c>
      <c r="B39" s="175" t="s">
        <v>221</v>
      </c>
      <c r="C39" s="323" t="s">
        <v>298</v>
      </c>
      <c r="D39" s="176"/>
      <c r="E39" s="232" t="s">
        <v>594</v>
      </c>
      <c r="F39" s="223">
        <f>F40</f>
        <v>55106.8</v>
      </c>
      <c r="G39" s="223">
        <f t="shared" ref="G39:H39" si="11">G40</f>
        <v>56843.5</v>
      </c>
      <c r="H39" s="350">
        <f t="shared" si="11"/>
        <v>58750.9</v>
      </c>
      <c r="I39" s="486"/>
      <c r="J39" s="486"/>
      <c r="K39" s="486"/>
    </row>
    <row r="40" spans="1:11" ht="47.25" customHeight="1" x14ac:dyDescent="0.2">
      <c r="A40" s="311">
        <f t="shared" si="0"/>
        <v>18</v>
      </c>
      <c r="B40" s="175" t="s">
        <v>221</v>
      </c>
      <c r="C40" s="324" t="s">
        <v>210</v>
      </c>
      <c r="D40" s="175"/>
      <c r="E40" s="222" t="s">
        <v>157</v>
      </c>
      <c r="F40" s="223">
        <f>F41+F42+F43</f>
        <v>55106.8</v>
      </c>
      <c r="G40" s="223">
        <f t="shared" ref="G40:H40" si="12">G41+G42+G43</f>
        <v>56843.5</v>
      </c>
      <c r="H40" s="350">
        <f t="shared" si="12"/>
        <v>58750.9</v>
      </c>
      <c r="I40" s="486"/>
      <c r="J40" s="486"/>
      <c r="K40" s="486"/>
    </row>
    <row r="41" spans="1:11" ht="46.5" customHeight="1" x14ac:dyDescent="0.2">
      <c r="A41" s="311">
        <f t="shared" si="0"/>
        <v>19</v>
      </c>
      <c r="B41" s="175" t="s">
        <v>221</v>
      </c>
      <c r="C41" s="324" t="s">
        <v>210</v>
      </c>
      <c r="D41" s="175" t="s">
        <v>155</v>
      </c>
      <c r="E41" s="222" t="s">
        <v>156</v>
      </c>
      <c r="F41" s="223">
        <f>ГРБС!H34</f>
        <v>52530</v>
      </c>
      <c r="G41" s="227">
        <f>ГРБС!O34</f>
        <v>54559.9</v>
      </c>
      <c r="H41" s="351">
        <f>ГРБС!P34</f>
        <v>56650.9</v>
      </c>
      <c r="I41" s="486"/>
      <c r="J41" s="486"/>
      <c r="K41" s="486"/>
    </row>
    <row r="42" spans="1:11" ht="45.75" customHeight="1" x14ac:dyDescent="0.2">
      <c r="A42" s="311">
        <f t="shared" si="0"/>
        <v>20</v>
      </c>
      <c r="B42" s="175" t="s">
        <v>221</v>
      </c>
      <c r="C42" s="324" t="s">
        <v>210</v>
      </c>
      <c r="D42" s="175" t="s">
        <v>158</v>
      </c>
      <c r="E42" s="222" t="s">
        <v>159</v>
      </c>
      <c r="F42" s="223">
        <f>ГРБС!H35</f>
        <v>2526.8000000000002</v>
      </c>
      <c r="G42" s="227">
        <f>ГРБС!O35</f>
        <v>2233.6</v>
      </c>
      <c r="H42" s="351">
        <f>ГРБС!P35</f>
        <v>2050</v>
      </c>
      <c r="I42" s="486"/>
      <c r="J42" s="486"/>
      <c r="K42" s="486"/>
    </row>
    <row r="43" spans="1:11" ht="28.5" customHeight="1" thickBot="1" x14ac:dyDescent="0.25">
      <c r="A43" s="319">
        <f t="shared" si="0"/>
        <v>21</v>
      </c>
      <c r="B43" s="177" t="s">
        <v>221</v>
      </c>
      <c r="C43" s="325" t="s">
        <v>210</v>
      </c>
      <c r="D43" s="177" t="s">
        <v>147</v>
      </c>
      <c r="E43" s="225" t="s">
        <v>148</v>
      </c>
      <c r="F43" s="226">
        <f>ГРБС!H36</f>
        <v>50</v>
      </c>
      <c r="G43" s="227">
        <f>ГРБС!O36</f>
        <v>50</v>
      </c>
      <c r="H43" s="351">
        <f>ГРБС!P36</f>
        <v>50</v>
      </c>
      <c r="I43" s="486"/>
      <c r="J43" s="486"/>
      <c r="K43" s="486"/>
    </row>
    <row r="44" spans="1:11" ht="18" customHeight="1" thickBot="1" x14ac:dyDescent="0.25">
      <c r="A44" s="291">
        <f t="shared" si="0"/>
        <v>22</v>
      </c>
      <c r="B44" s="212" t="s">
        <v>444</v>
      </c>
      <c r="C44" s="327"/>
      <c r="D44" s="212"/>
      <c r="E44" s="213" t="s">
        <v>446</v>
      </c>
      <c r="F44" s="214">
        <f>F45</f>
        <v>22.3</v>
      </c>
      <c r="G44" s="214">
        <f t="shared" ref="G44:H44" si="13">G45</f>
        <v>23.8</v>
      </c>
      <c r="H44" s="215">
        <f t="shared" si="13"/>
        <v>202.3</v>
      </c>
      <c r="I44" s="486"/>
      <c r="J44" s="486"/>
      <c r="K44" s="486"/>
    </row>
    <row r="45" spans="1:11" ht="79.150000000000006" customHeight="1" x14ac:dyDescent="0.2">
      <c r="A45" s="318">
        <f t="shared" si="0"/>
        <v>23</v>
      </c>
      <c r="B45" s="224" t="s">
        <v>444</v>
      </c>
      <c r="C45" s="328" t="s">
        <v>297</v>
      </c>
      <c r="D45" s="216"/>
      <c r="E45" s="218" t="s">
        <v>620</v>
      </c>
      <c r="F45" s="221">
        <f>F46</f>
        <v>22.3</v>
      </c>
      <c r="G45" s="221">
        <f t="shared" ref="G45:H45" si="14">G46</f>
        <v>23.8</v>
      </c>
      <c r="H45" s="349">
        <f t="shared" si="14"/>
        <v>202.3</v>
      </c>
      <c r="I45" s="486"/>
      <c r="J45" s="486"/>
      <c r="K45" s="486"/>
    </row>
    <row r="46" spans="1:11" ht="60.75" customHeight="1" x14ac:dyDescent="0.2">
      <c r="A46" s="318">
        <f t="shared" si="0"/>
        <v>24</v>
      </c>
      <c r="B46" s="175" t="s">
        <v>444</v>
      </c>
      <c r="C46" s="476" t="s">
        <v>298</v>
      </c>
      <c r="D46" s="241"/>
      <c r="E46" s="225" t="s">
        <v>552</v>
      </c>
      <c r="F46" s="223">
        <f>F47</f>
        <v>22.3</v>
      </c>
      <c r="G46" s="223">
        <f t="shared" ref="G46:H46" si="15">G47</f>
        <v>23.8</v>
      </c>
      <c r="H46" s="350">
        <f t="shared" si="15"/>
        <v>202.3</v>
      </c>
      <c r="I46" s="486"/>
      <c r="J46" s="486"/>
      <c r="K46" s="486"/>
    </row>
    <row r="47" spans="1:11" ht="109.5" customHeight="1" x14ac:dyDescent="0.2">
      <c r="A47" s="318">
        <f t="shared" si="0"/>
        <v>25</v>
      </c>
      <c r="B47" s="175" t="s">
        <v>444</v>
      </c>
      <c r="C47" s="323" t="s">
        <v>445</v>
      </c>
      <c r="D47" s="233"/>
      <c r="E47" s="222" t="s">
        <v>503</v>
      </c>
      <c r="F47" s="228">
        <f>F48</f>
        <v>22.3</v>
      </c>
      <c r="G47" s="228">
        <f t="shared" ref="G47:H47" si="16">G48</f>
        <v>23.8</v>
      </c>
      <c r="H47" s="352">
        <f t="shared" si="16"/>
        <v>202.3</v>
      </c>
      <c r="I47" s="486"/>
      <c r="J47" s="486"/>
      <c r="K47" s="486"/>
    </row>
    <row r="48" spans="1:11" ht="47.25" customHeight="1" thickBot="1" x14ac:dyDescent="0.25">
      <c r="A48" s="524">
        <f t="shared" si="0"/>
        <v>26</v>
      </c>
      <c r="B48" s="224" t="s">
        <v>444</v>
      </c>
      <c r="C48" s="328" t="s">
        <v>445</v>
      </c>
      <c r="D48" s="224" t="s">
        <v>158</v>
      </c>
      <c r="E48" s="230" t="s">
        <v>159</v>
      </c>
      <c r="F48" s="234">
        <f>ГРБС!H41</f>
        <v>22.3</v>
      </c>
      <c r="G48" s="227">
        <f>ГРБС!O41</f>
        <v>23.8</v>
      </c>
      <c r="H48" s="351">
        <f>ГРБС!P41</f>
        <v>202.3</v>
      </c>
      <c r="I48" s="486"/>
      <c r="J48" s="486"/>
      <c r="K48" s="486"/>
    </row>
    <row r="49" spans="1:19" ht="78" customHeight="1" thickBot="1" x14ac:dyDescent="0.25">
      <c r="A49" s="291">
        <f t="shared" si="0"/>
        <v>27</v>
      </c>
      <c r="B49" s="212" t="s">
        <v>426</v>
      </c>
      <c r="C49" s="183"/>
      <c r="D49" s="212"/>
      <c r="E49" s="213" t="s">
        <v>107</v>
      </c>
      <c r="F49" s="214">
        <f>F50+F56</f>
        <v>22368.400000000001</v>
      </c>
      <c r="G49" s="214">
        <f>G50+G56</f>
        <v>22684.9</v>
      </c>
      <c r="H49" s="215">
        <f>H50+H56</f>
        <v>23379.9</v>
      </c>
      <c r="I49" s="486"/>
      <c r="J49" s="486"/>
      <c r="K49" s="486"/>
    </row>
    <row r="50" spans="1:19" ht="32.25" customHeight="1" x14ac:dyDescent="0.2">
      <c r="A50" s="318">
        <f t="shared" si="0"/>
        <v>28</v>
      </c>
      <c r="B50" s="216" t="s">
        <v>426</v>
      </c>
      <c r="C50" s="323" t="s">
        <v>57</v>
      </c>
      <c r="D50" s="220"/>
      <c r="E50" s="218" t="s">
        <v>725</v>
      </c>
      <c r="F50" s="221">
        <f>F51+F54</f>
        <v>5324.7000000000007</v>
      </c>
      <c r="G50" s="221">
        <f t="shared" ref="G50:H50" si="17">G51+G54</f>
        <v>5357.1</v>
      </c>
      <c r="H50" s="349">
        <f t="shared" si="17"/>
        <v>5545.1</v>
      </c>
      <c r="I50" s="486"/>
      <c r="J50" s="486"/>
      <c r="K50" s="486"/>
    </row>
    <row r="51" spans="1:19" ht="45.75" customHeight="1" x14ac:dyDescent="0.2">
      <c r="A51" s="318">
        <f t="shared" si="0"/>
        <v>29</v>
      </c>
      <c r="B51" s="175" t="s">
        <v>426</v>
      </c>
      <c r="C51" s="241" t="s">
        <v>138</v>
      </c>
      <c r="D51" s="175"/>
      <c r="E51" s="222" t="s">
        <v>157</v>
      </c>
      <c r="F51" s="223">
        <f>F52+F53</f>
        <v>3582.6000000000004</v>
      </c>
      <c r="G51" s="223">
        <f t="shared" ref="G51:H51" si="18">G52+G53</f>
        <v>3547.9</v>
      </c>
      <c r="H51" s="350">
        <f t="shared" si="18"/>
        <v>3663.5</v>
      </c>
      <c r="I51" s="486"/>
      <c r="J51" s="486"/>
      <c r="K51" s="486"/>
      <c r="O51" s="21"/>
      <c r="P51" s="21"/>
      <c r="Q51" s="21"/>
      <c r="R51" s="21"/>
      <c r="S51" s="21"/>
    </row>
    <row r="52" spans="1:19" ht="45" customHeight="1" x14ac:dyDescent="0.2">
      <c r="A52" s="318">
        <f t="shared" si="0"/>
        <v>30</v>
      </c>
      <c r="B52" s="175" t="s">
        <v>426</v>
      </c>
      <c r="C52" s="241" t="s">
        <v>138</v>
      </c>
      <c r="D52" s="175" t="s">
        <v>155</v>
      </c>
      <c r="E52" s="222" t="s">
        <v>156</v>
      </c>
      <c r="F52" s="223">
        <f>ГРБС!H574</f>
        <v>3117.8</v>
      </c>
      <c r="G52" s="228">
        <f>ГРБС!O574</f>
        <v>3237.9</v>
      </c>
      <c r="H52" s="350">
        <f>ГРБС!P574</f>
        <v>3367.5</v>
      </c>
      <c r="I52" s="486"/>
      <c r="J52" s="486"/>
      <c r="K52" s="486"/>
      <c r="O52" s="21"/>
      <c r="P52" s="21"/>
      <c r="Q52" s="21"/>
      <c r="R52" s="21"/>
      <c r="S52" s="21"/>
    </row>
    <row r="53" spans="1:19" ht="48.75" customHeight="1" x14ac:dyDescent="0.2">
      <c r="A53" s="318">
        <f t="shared" si="0"/>
        <v>31</v>
      </c>
      <c r="B53" s="175" t="s">
        <v>426</v>
      </c>
      <c r="C53" s="241" t="s">
        <v>138</v>
      </c>
      <c r="D53" s="175" t="s">
        <v>158</v>
      </c>
      <c r="E53" s="222" t="s">
        <v>159</v>
      </c>
      <c r="F53" s="223">
        <f>ГРБС!H575</f>
        <v>464.8</v>
      </c>
      <c r="G53" s="228">
        <f>ГРБС!O575</f>
        <v>310</v>
      </c>
      <c r="H53" s="350">
        <f>ГРБС!P575</f>
        <v>296</v>
      </c>
      <c r="I53" s="486"/>
      <c r="J53" s="486"/>
      <c r="K53" s="486"/>
      <c r="O53" s="21"/>
      <c r="P53" s="21"/>
      <c r="Q53" s="21"/>
      <c r="R53" s="21"/>
      <c r="S53" s="21"/>
    </row>
    <row r="54" spans="1:19" ht="45" customHeight="1" x14ac:dyDescent="0.2">
      <c r="A54" s="318">
        <f t="shared" si="0"/>
        <v>32</v>
      </c>
      <c r="B54" s="175" t="s">
        <v>426</v>
      </c>
      <c r="C54" s="241" t="s">
        <v>209</v>
      </c>
      <c r="D54" s="175"/>
      <c r="E54" s="222" t="s">
        <v>427</v>
      </c>
      <c r="F54" s="223">
        <f>F55</f>
        <v>1742.1</v>
      </c>
      <c r="G54" s="223">
        <f t="shared" ref="G54:H54" si="19">G55</f>
        <v>1809.2</v>
      </c>
      <c r="H54" s="350">
        <f t="shared" si="19"/>
        <v>1881.6</v>
      </c>
      <c r="I54" s="486"/>
      <c r="J54" s="486"/>
      <c r="K54" s="486"/>
      <c r="O54" s="21"/>
      <c r="P54" s="21"/>
      <c r="Q54" s="21"/>
      <c r="R54" s="21"/>
      <c r="S54" s="21"/>
    </row>
    <row r="55" spans="1:19" ht="46.5" customHeight="1" x14ac:dyDescent="0.2">
      <c r="A55" s="318">
        <f t="shared" si="0"/>
        <v>33</v>
      </c>
      <c r="B55" s="175" t="s">
        <v>426</v>
      </c>
      <c r="C55" s="241" t="s">
        <v>209</v>
      </c>
      <c r="D55" s="175" t="s">
        <v>155</v>
      </c>
      <c r="E55" s="222" t="s">
        <v>156</v>
      </c>
      <c r="F55" s="223">
        <f>ГРБС!H577</f>
        <v>1742.1</v>
      </c>
      <c r="G55" s="223">
        <f>ГРБС!O577</f>
        <v>1809.2</v>
      </c>
      <c r="H55" s="350">
        <f>ГРБС!P577</f>
        <v>1881.6</v>
      </c>
      <c r="I55" s="486"/>
      <c r="J55" s="486"/>
      <c r="K55" s="486"/>
      <c r="O55" s="21"/>
      <c r="P55" s="21"/>
      <c r="Q55" s="21"/>
      <c r="R55" s="143" t="s">
        <v>428</v>
      </c>
    </row>
    <row r="56" spans="1:19" ht="60" customHeight="1" x14ac:dyDescent="0.2">
      <c r="A56" s="318">
        <f t="shared" si="0"/>
        <v>34</v>
      </c>
      <c r="B56" s="216" t="s">
        <v>426</v>
      </c>
      <c r="C56" s="329" t="s">
        <v>506</v>
      </c>
      <c r="D56" s="235"/>
      <c r="E56" s="222" t="s">
        <v>510</v>
      </c>
      <c r="F56" s="223">
        <f>F57</f>
        <v>17043.7</v>
      </c>
      <c r="G56" s="223">
        <f t="shared" ref="G56:H56" si="20">G57</f>
        <v>17327.8</v>
      </c>
      <c r="H56" s="350">
        <f t="shared" si="20"/>
        <v>17834.8</v>
      </c>
      <c r="I56" s="486"/>
      <c r="J56" s="486"/>
      <c r="K56" s="486"/>
      <c r="O56" s="21"/>
      <c r="P56" s="21"/>
      <c r="Q56" s="21"/>
    </row>
    <row r="57" spans="1:19" ht="46.5" customHeight="1" x14ac:dyDescent="0.2">
      <c r="A57" s="318">
        <f t="shared" si="0"/>
        <v>35</v>
      </c>
      <c r="B57" s="175" t="s">
        <v>426</v>
      </c>
      <c r="C57" s="241" t="s">
        <v>509</v>
      </c>
      <c r="D57" s="236"/>
      <c r="E57" s="222" t="s">
        <v>157</v>
      </c>
      <c r="F57" s="223">
        <f>F58+F59</f>
        <v>17043.7</v>
      </c>
      <c r="G57" s="223">
        <f t="shared" ref="G57:H57" si="21">G58+G59</f>
        <v>17327.8</v>
      </c>
      <c r="H57" s="350">
        <f t="shared" si="21"/>
        <v>17834.8</v>
      </c>
      <c r="I57" s="486"/>
      <c r="J57" s="486"/>
      <c r="K57" s="486"/>
    </row>
    <row r="58" spans="1:19" ht="45.75" customHeight="1" x14ac:dyDescent="0.2">
      <c r="A58" s="318">
        <f t="shared" si="0"/>
        <v>36</v>
      </c>
      <c r="B58" s="175" t="s">
        <v>426</v>
      </c>
      <c r="C58" s="241" t="s">
        <v>509</v>
      </c>
      <c r="D58" s="175" t="s">
        <v>155</v>
      </c>
      <c r="E58" s="225" t="s">
        <v>156</v>
      </c>
      <c r="F58" s="223">
        <f>ГРБС!H588</f>
        <v>15210.3</v>
      </c>
      <c r="G58" s="228">
        <f>ГРБС!O588</f>
        <v>15797.2</v>
      </c>
      <c r="H58" s="350">
        <f>ГРБС!P588</f>
        <v>16430.3</v>
      </c>
      <c r="I58" s="486"/>
      <c r="J58" s="486"/>
      <c r="K58" s="486"/>
    </row>
    <row r="59" spans="1:19" ht="45.75" customHeight="1" thickBot="1" x14ac:dyDescent="0.25">
      <c r="A59" s="524">
        <f t="shared" si="0"/>
        <v>37</v>
      </c>
      <c r="B59" s="177" t="s">
        <v>426</v>
      </c>
      <c r="C59" s="326" t="s">
        <v>509</v>
      </c>
      <c r="D59" s="177" t="s">
        <v>158</v>
      </c>
      <c r="E59" s="225" t="s">
        <v>159</v>
      </c>
      <c r="F59" s="237">
        <f>ГРБС!H589</f>
        <v>1833.4</v>
      </c>
      <c r="G59" s="227">
        <f>ГРБС!O589</f>
        <v>1530.6</v>
      </c>
      <c r="H59" s="351">
        <f>ГРБС!P589</f>
        <v>1404.5</v>
      </c>
      <c r="I59" s="486"/>
      <c r="J59" s="486"/>
      <c r="K59" s="486"/>
    </row>
    <row r="60" spans="1:19" ht="30.75" customHeight="1" thickBot="1" x14ac:dyDescent="0.25">
      <c r="A60" s="291">
        <f t="shared" si="0"/>
        <v>38</v>
      </c>
      <c r="B60" s="212" t="s">
        <v>645</v>
      </c>
      <c r="C60" s="330"/>
      <c r="D60" s="182"/>
      <c r="E60" s="181" t="s">
        <v>643</v>
      </c>
      <c r="F60" s="238">
        <f>F61</f>
        <v>639</v>
      </c>
      <c r="G60" s="238">
        <f t="shared" ref="G60:H60" si="22">G61</f>
        <v>0</v>
      </c>
      <c r="H60" s="215">
        <f t="shared" si="22"/>
        <v>0</v>
      </c>
      <c r="I60" s="486"/>
      <c r="J60" s="486"/>
      <c r="K60" s="486"/>
    </row>
    <row r="61" spans="1:19" ht="32.25" customHeight="1" thickBot="1" x14ac:dyDescent="0.25">
      <c r="A61" s="318">
        <f t="shared" si="0"/>
        <v>39</v>
      </c>
      <c r="B61" s="265" t="s">
        <v>645</v>
      </c>
      <c r="C61" s="331" t="s">
        <v>57</v>
      </c>
      <c r="D61" s="265"/>
      <c r="E61" s="303" t="s">
        <v>725</v>
      </c>
      <c r="F61" s="304">
        <f>F62</f>
        <v>639</v>
      </c>
      <c r="G61" s="304">
        <f t="shared" ref="G61:H61" si="23">G62</f>
        <v>0</v>
      </c>
      <c r="H61" s="354">
        <f t="shared" si="23"/>
        <v>0</v>
      </c>
      <c r="I61" s="486"/>
      <c r="J61" s="486"/>
      <c r="K61" s="486"/>
    </row>
    <row r="62" spans="1:19" ht="32.25" customHeight="1" thickBot="1" x14ac:dyDescent="0.25">
      <c r="A62" s="318">
        <f t="shared" si="0"/>
        <v>40</v>
      </c>
      <c r="B62" s="186" t="s">
        <v>645</v>
      </c>
      <c r="C62" s="332" t="s">
        <v>646</v>
      </c>
      <c r="D62" s="186"/>
      <c r="E62" s="187" t="s">
        <v>644</v>
      </c>
      <c r="F62" s="239">
        <f>F63</f>
        <v>639</v>
      </c>
      <c r="G62" s="239">
        <f t="shared" ref="G62:H62" si="24">G63</f>
        <v>0</v>
      </c>
      <c r="H62" s="240">
        <f t="shared" si="24"/>
        <v>0</v>
      </c>
      <c r="I62" s="486"/>
      <c r="J62" s="486"/>
      <c r="K62" s="486"/>
    </row>
    <row r="63" spans="1:19" ht="45.75" customHeight="1" thickBot="1" x14ac:dyDescent="0.25">
      <c r="A63" s="524">
        <f t="shared" si="0"/>
        <v>41</v>
      </c>
      <c r="B63" s="305" t="s">
        <v>645</v>
      </c>
      <c r="C63" s="333" t="s">
        <v>646</v>
      </c>
      <c r="D63" s="305" t="s">
        <v>158</v>
      </c>
      <c r="E63" s="306" t="s">
        <v>159</v>
      </c>
      <c r="F63" s="307">
        <v>639</v>
      </c>
      <c r="G63" s="308">
        <v>0</v>
      </c>
      <c r="H63" s="309">
        <v>0</v>
      </c>
      <c r="I63" s="486"/>
      <c r="J63" s="486"/>
      <c r="K63" s="486"/>
    </row>
    <row r="64" spans="1:19" ht="16.5" thickBot="1" x14ac:dyDescent="0.25">
      <c r="A64" s="291">
        <f t="shared" si="0"/>
        <v>42</v>
      </c>
      <c r="B64" s="212" t="s">
        <v>51</v>
      </c>
      <c r="C64" s="183"/>
      <c r="D64" s="212"/>
      <c r="E64" s="213" t="s">
        <v>222</v>
      </c>
      <c r="F64" s="214">
        <f>F65</f>
        <v>320</v>
      </c>
      <c r="G64" s="214">
        <f t="shared" ref="G64:H64" si="25">G65</f>
        <v>320</v>
      </c>
      <c r="H64" s="215">
        <f t="shared" si="25"/>
        <v>320</v>
      </c>
      <c r="I64" s="486"/>
      <c r="J64" s="486"/>
      <c r="K64" s="486"/>
    </row>
    <row r="65" spans="1:11" ht="30" customHeight="1" x14ac:dyDescent="0.2">
      <c r="A65" s="318">
        <f t="shared" si="0"/>
        <v>43</v>
      </c>
      <c r="B65" s="216" t="s">
        <v>51</v>
      </c>
      <c r="C65" s="334" t="s">
        <v>488</v>
      </c>
      <c r="D65" s="220"/>
      <c r="E65" s="218" t="s">
        <v>725</v>
      </c>
      <c r="F65" s="221">
        <f>F66</f>
        <v>320</v>
      </c>
      <c r="G65" s="221">
        <f t="shared" ref="G65:H65" si="26">G66</f>
        <v>320</v>
      </c>
      <c r="H65" s="349">
        <f t="shared" si="26"/>
        <v>320</v>
      </c>
      <c r="I65" s="486"/>
      <c r="J65" s="486"/>
      <c r="K65" s="486"/>
    </row>
    <row r="66" spans="1:11" ht="30" customHeight="1" thickBot="1" x14ac:dyDescent="0.25">
      <c r="A66" s="318">
        <f t="shared" si="0"/>
        <v>44</v>
      </c>
      <c r="B66" s="175" t="s">
        <v>51</v>
      </c>
      <c r="C66" s="335" t="s">
        <v>87</v>
      </c>
      <c r="D66" s="241"/>
      <c r="E66" s="222" t="s">
        <v>421</v>
      </c>
      <c r="F66" s="223">
        <f>F67</f>
        <v>320</v>
      </c>
      <c r="G66" s="223">
        <f t="shared" ref="G66:H66" si="27">G67</f>
        <v>320</v>
      </c>
      <c r="H66" s="350">
        <f t="shared" si="27"/>
        <v>320</v>
      </c>
      <c r="I66" s="486"/>
      <c r="J66" s="486"/>
      <c r="K66" s="486"/>
    </row>
    <row r="67" spans="1:11" ht="13.5" customHeight="1" thickBot="1" x14ac:dyDescent="0.25">
      <c r="A67" s="524">
        <f t="shared" si="0"/>
        <v>45</v>
      </c>
      <c r="B67" s="177" t="s">
        <v>51</v>
      </c>
      <c r="C67" s="334" t="s">
        <v>87</v>
      </c>
      <c r="D67" s="177" t="s">
        <v>271</v>
      </c>
      <c r="E67" s="225" t="s">
        <v>161</v>
      </c>
      <c r="F67" s="226">
        <f>ГРБС!H49</f>
        <v>320</v>
      </c>
      <c r="G67" s="227">
        <f>ГРБС!O49</f>
        <v>320</v>
      </c>
      <c r="H67" s="351">
        <f>ГРБС!P49</f>
        <v>320</v>
      </c>
      <c r="I67" s="486"/>
      <c r="J67" s="486"/>
      <c r="K67" s="486"/>
    </row>
    <row r="68" spans="1:11" ht="30" customHeight="1" thickBot="1" x14ac:dyDescent="0.25">
      <c r="A68" s="291">
        <f t="shared" si="0"/>
        <v>46</v>
      </c>
      <c r="B68" s="212" t="s">
        <v>122</v>
      </c>
      <c r="C68" s="183"/>
      <c r="D68" s="212"/>
      <c r="E68" s="213" t="s">
        <v>223</v>
      </c>
      <c r="F68" s="214">
        <f>F69+F73+F84+F98+F102+F110+F113+F118+F91</f>
        <v>51057.5</v>
      </c>
      <c r="G68" s="214">
        <f t="shared" ref="G68:H68" si="28">G69+G73+G84+G98+G102+G110+G113+G118+G91</f>
        <v>48308.100000000006</v>
      </c>
      <c r="H68" s="215">
        <f t="shared" si="28"/>
        <v>48149.4</v>
      </c>
      <c r="I68" s="486"/>
      <c r="J68" s="486"/>
      <c r="K68" s="486"/>
    </row>
    <row r="69" spans="1:11" ht="88.5" customHeight="1" x14ac:dyDescent="0.2">
      <c r="A69" s="318">
        <f t="shared" si="0"/>
        <v>47</v>
      </c>
      <c r="B69" s="224" t="s">
        <v>122</v>
      </c>
      <c r="C69" s="329" t="s">
        <v>308</v>
      </c>
      <c r="D69" s="242"/>
      <c r="E69" s="218" t="s">
        <v>602</v>
      </c>
      <c r="F69" s="221">
        <f>F70</f>
        <v>20125.900000000001</v>
      </c>
      <c r="G69" s="221">
        <f t="shared" ref="G69:H69" si="29">G70</f>
        <v>20931</v>
      </c>
      <c r="H69" s="349">
        <f t="shared" si="29"/>
        <v>21768</v>
      </c>
      <c r="I69" s="486"/>
      <c r="J69" s="486"/>
      <c r="K69" s="486"/>
    </row>
    <row r="70" spans="1:11" ht="60.75" customHeight="1" x14ac:dyDescent="0.2">
      <c r="A70" s="318">
        <f t="shared" si="0"/>
        <v>48</v>
      </c>
      <c r="B70" s="175" t="s">
        <v>122</v>
      </c>
      <c r="C70" s="241" t="s">
        <v>309</v>
      </c>
      <c r="D70" s="243"/>
      <c r="E70" s="222" t="s">
        <v>215</v>
      </c>
      <c r="F70" s="223">
        <f>F71</f>
        <v>20125.900000000001</v>
      </c>
      <c r="G70" s="223">
        <f t="shared" ref="G70:H70" si="30">G71</f>
        <v>20931</v>
      </c>
      <c r="H70" s="350">
        <f t="shared" si="30"/>
        <v>21768</v>
      </c>
      <c r="I70" s="486"/>
      <c r="J70" s="486"/>
      <c r="K70" s="486"/>
    </row>
    <row r="71" spans="1:11" ht="61.5" customHeight="1" x14ac:dyDescent="0.2">
      <c r="A71" s="318">
        <f t="shared" si="0"/>
        <v>49</v>
      </c>
      <c r="B71" s="175" t="s">
        <v>122</v>
      </c>
      <c r="C71" s="241" t="s">
        <v>135</v>
      </c>
      <c r="D71" s="243"/>
      <c r="E71" s="244" t="s">
        <v>216</v>
      </c>
      <c r="F71" s="223">
        <f>F72</f>
        <v>20125.900000000001</v>
      </c>
      <c r="G71" s="223">
        <f t="shared" ref="G71:H71" si="31">G72</f>
        <v>20931</v>
      </c>
      <c r="H71" s="350">
        <f t="shared" si="31"/>
        <v>21768</v>
      </c>
      <c r="I71" s="486"/>
      <c r="J71" s="486"/>
      <c r="K71" s="486"/>
    </row>
    <row r="72" spans="1:11" ht="30" customHeight="1" x14ac:dyDescent="0.2">
      <c r="A72" s="318">
        <f t="shared" si="0"/>
        <v>50</v>
      </c>
      <c r="B72" s="175" t="s">
        <v>122</v>
      </c>
      <c r="C72" s="241" t="s">
        <v>135</v>
      </c>
      <c r="D72" s="175" t="s">
        <v>102</v>
      </c>
      <c r="E72" s="222" t="s">
        <v>106</v>
      </c>
      <c r="F72" s="223">
        <f>ГРБС!H54</f>
        <v>20125.900000000001</v>
      </c>
      <c r="G72" s="228">
        <f>ГРБС!O54</f>
        <v>20931</v>
      </c>
      <c r="H72" s="350">
        <f>ГРБС!P54</f>
        <v>21768</v>
      </c>
      <c r="I72" s="486"/>
      <c r="J72" s="486"/>
      <c r="K72" s="486"/>
    </row>
    <row r="73" spans="1:11" ht="80.45" customHeight="1" x14ac:dyDescent="0.2">
      <c r="A73" s="318">
        <f t="shared" si="0"/>
        <v>51</v>
      </c>
      <c r="B73" s="216" t="s">
        <v>122</v>
      </c>
      <c r="C73" s="329" t="s">
        <v>295</v>
      </c>
      <c r="D73" s="220"/>
      <c r="E73" s="230" t="s">
        <v>586</v>
      </c>
      <c r="F73" s="223">
        <f>F74+F76+F78+F80+F82</f>
        <v>3619.3999999999996</v>
      </c>
      <c r="G73" s="223">
        <f t="shared" ref="G73:H73" si="32">G74+G76+G78+G80+G82</f>
        <v>1364</v>
      </c>
      <c r="H73" s="350">
        <f t="shared" si="32"/>
        <v>1231</v>
      </c>
      <c r="I73" s="486"/>
      <c r="J73" s="486"/>
      <c r="K73" s="486"/>
    </row>
    <row r="74" spans="1:11" ht="108" customHeight="1" x14ac:dyDescent="0.2">
      <c r="A74" s="318">
        <f t="shared" si="0"/>
        <v>52</v>
      </c>
      <c r="B74" s="175" t="s">
        <v>122</v>
      </c>
      <c r="C74" s="324" t="s">
        <v>657</v>
      </c>
      <c r="D74" s="176"/>
      <c r="E74" s="222" t="s">
        <v>475</v>
      </c>
      <c r="F74" s="223">
        <f>F75</f>
        <v>915.5</v>
      </c>
      <c r="G74" s="223">
        <f t="shared" ref="G74:H74" si="33">G75</f>
        <v>810</v>
      </c>
      <c r="H74" s="350">
        <f t="shared" si="33"/>
        <v>714</v>
      </c>
      <c r="I74" s="486"/>
      <c r="J74" s="486"/>
      <c r="K74" s="486"/>
    </row>
    <row r="75" spans="1:11" ht="45.75" customHeight="1" x14ac:dyDescent="0.2">
      <c r="A75" s="318">
        <f t="shared" si="0"/>
        <v>53</v>
      </c>
      <c r="B75" s="175" t="s">
        <v>122</v>
      </c>
      <c r="C75" s="324" t="s">
        <v>657</v>
      </c>
      <c r="D75" s="175" t="s">
        <v>158</v>
      </c>
      <c r="E75" s="222" t="s">
        <v>159</v>
      </c>
      <c r="F75" s="223">
        <f>ГРБС!H57</f>
        <v>915.5</v>
      </c>
      <c r="G75" s="228">
        <f>ГРБС!O57</f>
        <v>810</v>
      </c>
      <c r="H75" s="350">
        <f>ГРБС!P57</f>
        <v>714</v>
      </c>
      <c r="I75" s="486"/>
      <c r="J75" s="486"/>
      <c r="K75" s="486"/>
    </row>
    <row r="76" spans="1:11" ht="112.5" customHeight="1" x14ac:dyDescent="0.2">
      <c r="A76" s="318">
        <f t="shared" si="0"/>
        <v>54</v>
      </c>
      <c r="B76" s="175" t="s">
        <v>122</v>
      </c>
      <c r="C76" s="324" t="s">
        <v>656</v>
      </c>
      <c r="D76" s="245"/>
      <c r="E76" s="222" t="s">
        <v>476</v>
      </c>
      <c r="F76" s="223">
        <f>F77</f>
        <v>66.400000000000006</v>
      </c>
      <c r="G76" s="223">
        <f t="shared" ref="G76:H76" si="34">G77</f>
        <v>59</v>
      </c>
      <c r="H76" s="350">
        <f t="shared" si="34"/>
        <v>52</v>
      </c>
      <c r="I76" s="488"/>
      <c r="J76" s="486"/>
      <c r="K76" s="486"/>
    </row>
    <row r="77" spans="1:11" ht="48" customHeight="1" x14ac:dyDescent="0.2">
      <c r="A77" s="318">
        <f t="shared" si="0"/>
        <v>55</v>
      </c>
      <c r="B77" s="175" t="s">
        <v>122</v>
      </c>
      <c r="C77" s="324" t="s">
        <v>656</v>
      </c>
      <c r="D77" s="175" t="s">
        <v>158</v>
      </c>
      <c r="E77" s="222" t="s">
        <v>159</v>
      </c>
      <c r="F77" s="223">
        <f>ГРБС!H59</f>
        <v>66.400000000000006</v>
      </c>
      <c r="G77" s="228">
        <f>ГРБС!O59</f>
        <v>59</v>
      </c>
      <c r="H77" s="350">
        <f>ГРБС!P59</f>
        <v>52</v>
      </c>
      <c r="I77" s="486"/>
      <c r="J77" s="486"/>
      <c r="K77" s="486"/>
    </row>
    <row r="78" spans="1:11" ht="99" customHeight="1" x14ac:dyDescent="0.2">
      <c r="A78" s="318">
        <f t="shared" si="0"/>
        <v>56</v>
      </c>
      <c r="B78" s="175" t="s">
        <v>122</v>
      </c>
      <c r="C78" s="336" t="s">
        <v>655</v>
      </c>
      <c r="D78" s="175"/>
      <c r="E78" s="232" t="s">
        <v>294</v>
      </c>
      <c r="F78" s="223">
        <f>F79</f>
        <v>130.80000000000001</v>
      </c>
      <c r="G78" s="223">
        <f t="shared" ref="G78:H78" si="35">G79</f>
        <v>116</v>
      </c>
      <c r="H78" s="350">
        <f t="shared" si="35"/>
        <v>102</v>
      </c>
      <c r="I78" s="486"/>
      <c r="J78" s="486"/>
      <c r="K78" s="486"/>
    </row>
    <row r="79" spans="1:11" ht="45.75" customHeight="1" x14ac:dyDescent="0.2">
      <c r="A79" s="318">
        <f t="shared" si="0"/>
        <v>57</v>
      </c>
      <c r="B79" s="175" t="s">
        <v>122</v>
      </c>
      <c r="C79" s="336" t="s">
        <v>655</v>
      </c>
      <c r="D79" s="175" t="s">
        <v>158</v>
      </c>
      <c r="E79" s="222" t="s">
        <v>159</v>
      </c>
      <c r="F79" s="223">
        <f>ГРБС!H61</f>
        <v>130.80000000000001</v>
      </c>
      <c r="G79" s="223">
        <f>ГРБС!O61</f>
        <v>116</v>
      </c>
      <c r="H79" s="350">
        <f>ГРБС!P61</f>
        <v>102</v>
      </c>
      <c r="I79" s="486"/>
      <c r="J79" s="486"/>
      <c r="K79" s="486"/>
    </row>
    <row r="80" spans="1:11" ht="63" customHeight="1" x14ac:dyDescent="0.2">
      <c r="A80" s="318">
        <f t="shared" si="0"/>
        <v>58</v>
      </c>
      <c r="B80" s="175" t="s">
        <v>122</v>
      </c>
      <c r="C80" s="325" t="s">
        <v>654</v>
      </c>
      <c r="D80" s="175"/>
      <c r="E80" s="222" t="s">
        <v>163</v>
      </c>
      <c r="F80" s="223">
        <f>F81</f>
        <v>2234.6999999999998</v>
      </c>
      <c r="G80" s="223">
        <f t="shared" ref="G80:H80" si="36">G81</f>
        <v>138</v>
      </c>
      <c r="H80" s="350">
        <f t="shared" si="36"/>
        <v>122</v>
      </c>
      <c r="I80" s="486"/>
      <c r="J80" s="486"/>
      <c r="K80" s="486"/>
    </row>
    <row r="81" spans="1:11" ht="46.5" customHeight="1" x14ac:dyDescent="0.2">
      <c r="A81" s="318">
        <f t="shared" si="0"/>
        <v>59</v>
      </c>
      <c r="B81" s="175" t="s">
        <v>122</v>
      </c>
      <c r="C81" s="325" t="s">
        <v>654</v>
      </c>
      <c r="D81" s="175" t="s">
        <v>158</v>
      </c>
      <c r="E81" s="222" t="s">
        <v>159</v>
      </c>
      <c r="F81" s="223">
        <f>ГРБС!H63</f>
        <v>2234.6999999999998</v>
      </c>
      <c r="G81" s="228">
        <f>ГРБС!O63</f>
        <v>138</v>
      </c>
      <c r="H81" s="350">
        <f>ГРБС!P63</f>
        <v>122</v>
      </c>
      <c r="I81" s="486"/>
      <c r="J81" s="486"/>
      <c r="K81" s="486"/>
    </row>
    <row r="82" spans="1:11" ht="96.75" customHeight="1" x14ac:dyDescent="0.2">
      <c r="A82" s="318">
        <f t="shared" si="0"/>
        <v>60</v>
      </c>
      <c r="B82" s="175" t="s">
        <v>122</v>
      </c>
      <c r="C82" s="324" t="s">
        <v>653</v>
      </c>
      <c r="D82" s="175"/>
      <c r="E82" s="232" t="s">
        <v>587</v>
      </c>
      <c r="F82" s="223">
        <f>F83</f>
        <v>272</v>
      </c>
      <c r="G82" s="223">
        <f t="shared" ref="G82:H82" si="37">G83</f>
        <v>241</v>
      </c>
      <c r="H82" s="350">
        <f t="shared" si="37"/>
        <v>241</v>
      </c>
      <c r="I82" s="486"/>
      <c r="J82" s="486"/>
      <c r="K82" s="486"/>
    </row>
    <row r="83" spans="1:11" ht="29.25" customHeight="1" x14ac:dyDescent="0.2">
      <c r="A83" s="318">
        <f t="shared" si="0"/>
        <v>61</v>
      </c>
      <c r="B83" s="175" t="s">
        <v>122</v>
      </c>
      <c r="C83" s="324" t="s">
        <v>653</v>
      </c>
      <c r="D83" s="175" t="s">
        <v>147</v>
      </c>
      <c r="E83" s="222" t="s">
        <v>148</v>
      </c>
      <c r="F83" s="223">
        <f>ГРБС!H65</f>
        <v>272</v>
      </c>
      <c r="G83" s="228">
        <f>ГРБС!O65</f>
        <v>241</v>
      </c>
      <c r="H83" s="350">
        <f>ГРБС!P65</f>
        <v>241</v>
      </c>
      <c r="I83" s="486"/>
      <c r="J83" s="486"/>
      <c r="K83" s="486"/>
    </row>
    <row r="84" spans="1:11" ht="83.25" customHeight="1" x14ac:dyDescent="0.2">
      <c r="A84" s="318">
        <f t="shared" si="0"/>
        <v>62</v>
      </c>
      <c r="B84" s="175" t="s">
        <v>122</v>
      </c>
      <c r="C84" s="324" t="s">
        <v>297</v>
      </c>
      <c r="D84" s="216"/>
      <c r="E84" s="232" t="s">
        <v>593</v>
      </c>
      <c r="F84" s="223">
        <f>F85</f>
        <v>115.39999999999999</v>
      </c>
      <c r="G84" s="223">
        <f t="shared" ref="G84:H84" si="38">G85</f>
        <v>120</v>
      </c>
      <c r="H84" s="350">
        <f t="shared" si="38"/>
        <v>124.8</v>
      </c>
      <c r="I84" s="486"/>
      <c r="J84" s="486"/>
      <c r="K84" s="486"/>
    </row>
    <row r="85" spans="1:11" ht="63" customHeight="1" x14ac:dyDescent="0.2">
      <c r="A85" s="318">
        <f t="shared" si="0"/>
        <v>63</v>
      </c>
      <c r="B85" s="175" t="s">
        <v>122</v>
      </c>
      <c r="C85" s="324" t="s">
        <v>298</v>
      </c>
      <c r="D85" s="216"/>
      <c r="E85" s="232" t="s">
        <v>594</v>
      </c>
      <c r="F85" s="223">
        <f>F86+F88</f>
        <v>115.39999999999999</v>
      </c>
      <c r="G85" s="223">
        <f t="shared" ref="G85:H85" si="39">G86+G88</f>
        <v>120</v>
      </c>
      <c r="H85" s="350">
        <f t="shared" si="39"/>
        <v>124.8</v>
      </c>
      <c r="I85" s="486"/>
      <c r="J85" s="486"/>
      <c r="K85" s="486"/>
    </row>
    <row r="86" spans="1:11" ht="144.75" customHeight="1" x14ac:dyDescent="0.2">
      <c r="A86" s="318">
        <f t="shared" si="0"/>
        <v>64</v>
      </c>
      <c r="B86" s="175" t="s">
        <v>122</v>
      </c>
      <c r="C86" s="324" t="s">
        <v>419</v>
      </c>
      <c r="D86" s="176"/>
      <c r="E86" s="222" t="s">
        <v>373</v>
      </c>
      <c r="F86" s="223">
        <f>F87</f>
        <v>0.2</v>
      </c>
      <c r="G86" s="223">
        <f t="shared" ref="G86:H86" si="40">G87</f>
        <v>0.2</v>
      </c>
      <c r="H86" s="350">
        <f t="shared" si="40"/>
        <v>0.2</v>
      </c>
      <c r="I86" s="486"/>
      <c r="J86" s="486"/>
      <c r="K86" s="486"/>
    </row>
    <row r="87" spans="1:11" ht="45.75" customHeight="1" x14ac:dyDescent="0.2">
      <c r="A87" s="318">
        <f t="shared" si="0"/>
        <v>65</v>
      </c>
      <c r="B87" s="175" t="s">
        <v>122</v>
      </c>
      <c r="C87" s="324" t="s">
        <v>419</v>
      </c>
      <c r="D87" s="175" t="s">
        <v>158</v>
      </c>
      <c r="E87" s="222" t="s">
        <v>159</v>
      </c>
      <c r="F87" s="223">
        <f>ГРБС!H69</f>
        <v>0.2</v>
      </c>
      <c r="G87" s="228">
        <f>ГРБС!O69</f>
        <v>0.2</v>
      </c>
      <c r="H87" s="350">
        <f>ГРБС!P69</f>
        <v>0.2</v>
      </c>
      <c r="I87" s="486"/>
      <c r="J87" s="486"/>
      <c r="K87" s="486"/>
    </row>
    <row r="88" spans="1:11" ht="63.75" customHeight="1" x14ac:dyDescent="0.2">
      <c r="A88" s="318">
        <f t="shared" si="0"/>
        <v>66</v>
      </c>
      <c r="B88" s="175" t="s">
        <v>122</v>
      </c>
      <c r="C88" s="324" t="s">
        <v>420</v>
      </c>
      <c r="D88" s="176"/>
      <c r="E88" s="222" t="s">
        <v>372</v>
      </c>
      <c r="F88" s="223">
        <f>F89+F90</f>
        <v>115.19999999999999</v>
      </c>
      <c r="G88" s="223">
        <f t="shared" ref="G88:H88" si="41">G89+G90</f>
        <v>119.8</v>
      </c>
      <c r="H88" s="350">
        <f t="shared" si="41"/>
        <v>124.6</v>
      </c>
      <c r="I88" s="486"/>
      <c r="J88" s="486"/>
      <c r="K88" s="486"/>
    </row>
    <row r="89" spans="1:11" ht="49.5" customHeight="1" x14ac:dyDescent="0.2">
      <c r="A89" s="318">
        <f t="shared" si="0"/>
        <v>67</v>
      </c>
      <c r="B89" s="175" t="s">
        <v>122</v>
      </c>
      <c r="C89" s="324" t="s">
        <v>420</v>
      </c>
      <c r="D89" s="175" t="s">
        <v>155</v>
      </c>
      <c r="E89" s="222" t="s">
        <v>156</v>
      </c>
      <c r="F89" s="223">
        <f>ГРБС!H71</f>
        <v>54.3</v>
      </c>
      <c r="G89" s="228">
        <f>ГРБС!O71</f>
        <v>54.3</v>
      </c>
      <c r="H89" s="350">
        <f>ГРБС!P71</f>
        <v>54.3</v>
      </c>
      <c r="I89" s="486"/>
      <c r="J89" s="486"/>
      <c r="K89" s="486"/>
    </row>
    <row r="90" spans="1:11" ht="68.25" customHeight="1" x14ac:dyDescent="0.2">
      <c r="A90" s="318">
        <f t="shared" si="0"/>
        <v>68</v>
      </c>
      <c r="B90" s="175" t="s">
        <v>122</v>
      </c>
      <c r="C90" s="324" t="s">
        <v>420</v>
      </c>
      <c r="D90" s="175" t="s">
        <v>158</v>
      </c>
      <c r="E90" s="222" t="s">
        <v>159</v>
      </c>
      <c r="F90" s="223">
        <f>ГРБС!H72</f>
        <v>60.9</v>
      </c>
      <c r="G90" s="228">
        <f>ГРБС!O72</f>
        <v>65.5</v>
      </c>
      <c r="H90" s="350">
        <f>ГРБС!P72</f>
        <v>70.3</v>
      </c>
      <c r="I90" s="486"/>
      <c r="J90" s="486"/>
      <c r="K90" s="486"/>
    </row>
    <row r="91" spans="1:11" ht="47.25" customHeight="1" x14ac:dyDescent="0.2">
      <c r="A91" s="318">
        <f t="shared" ref="A91:A105" si="42">A90+1</f>
        <v>69</v>
      </c>
      <c r="B91" s="175" t="s">
        <v>122</v>
      </c>
      <c r="C91" s="241" t="s">
        <v>575</v>
      </c>
      <c r="D91" s="175"/>
      <c r="E91" s="222" t="s">
        <v>573</v>
      </c>
      <c r="F91" s="223">
        <f>F92+F94+F96</f>
        <v>17284.599999999999</v>
      </c>
      <c r="G91" s="223">
        <f>G92+G94+G96</f>
        <v>16384.7</v>
      </c>
      <c r="H91" s="350">
        <f>H92+H94+H96</f>
        <v>15606.7</v>
      </c>
      <c r="I91" s="486"/>
      <c r="J91" s="486"/>
      <c r="K91" s="486"/>
    </row>
    <row r="92" spans="1:11" ht="27.75" customHeight="1" x14ac:dyDescent="0.2">
      <c r="A92" s="318">
        <f t="shared" si="42"/>
        <v>70</v>
      </c>
      <c r="B92" s="175" t="s">
        <v>122</v>
      </c>
      <c r="C92" s="241" t="s">
        <v>576</v>
      </c>
      <c r="D92" s="175"/>
      <c r="E92" s="222" t="s">
        <v>574</v>
      </c>
      <c r="F92" s="223">
        <f>F93</f>
        <v>14653.1</v>
      </c>
      <c r="G92" s="223">
        <f t="shared" ref="G92:H92" si="43">G93</f>
        <v>14799.7</v>
      </c>
      <c r="H92" s="350">
        <f t="shared" si="43"/>
        <v>14947.7</v>
      </c>
      <c r="I92" s="486"/>
      <c r="J92" s="486"/>
      <c r="K92" s="486"/>
    </row>
    <row r="93" spans="1:11" ht="29.25" customHeight="1" x14ac:dyDescent="0.2">
      <c r="A93" s="318">
        <f t="shared" si="42"/>
        <v>71</v>
      </c>
      <c r="B93" s="175" t="s">
        <v>122</v>
      </c>
      <c r="C93" s="241" t="s">
        <v>576</v>
      </c>
      <c r="D93" s="175" t="s">
        <v>193</v>
      </c>
      <c r="E93" s="222" t="s">
        <v>201</v>
      </c>
      <c r="F93" s="223">
        <f>ГРБС!H75</f>
        <v>14653.1</v>
      </c>
      <c r="G93" s="228">
        <f>ГРБС!O75</f>
        <v>14799.7</v>
      </c>
      <c r="H93" s="350">
        <f>ГРБС!P75</f>
        <v>14947.7</v>
      </c>
      <c r="I93" s="486"/>
      <c r="J93" s="486"/>
      <c r="K93" s="486"/>
    </row>
    <row r="94" spans="1:11" ht="18" customHeight="1" x14ac:dyDescent="0.2">
      <c r="A94" s="318">
        <f t="shared" si="42"/>
        <v>72</v>
      </c>
      <c r="B94" s="175" t="s">
        <v>122</v>
      </c>
      <c r="C94" s="241" t="s">
        <v>578</v>
      </c>
      <c r="D94" s="175"/>
      <c r="E94" s="246" t="s">
        <v>577</v>
      </c>
      <c r="F94" s="223">
        <f>F95</f>
        <v>50</v>
      </c>
      <c r="G94" s="223">
        <f t="shared" ref="G94:H94" si="44">G95</f>
        <v>50</v>
      </c>
      <c r="H94" s="350">
        <f t="shared" si="44"/>
        <v>50</v>
      </c>
      <c r="I94" s="486"/>
      <c r="J94" s="486"/>
      <c r="K94" s="486"/>
    </row>
    <row r="95" spans="1:11" ht="47.25" customHeight="1" x14ac:dyDescent="0.2">
      <c r="A95" s="318">
        <f t="shared" si="42"/>
        <v>73</v>
      </c>
      <c r="B95" s="175" t="s">
        <v>122</v>
      </c>
      <c r="C95" s="241" t="s">
        <v>578</v>
      </c>
      <c r="D95" s="175" t="s">
        <v>158</v>
      </c>
      <c r="E95" s="222" t="s">
        <v>159</v>
      </c>
      <c r="F95" s="223">
        <f>ГРБС!H77</f>
        <v>50</v>
      </c>
      <c r="G95" s="228">
        <f>ГРБС!O77</f>
        <v>50</v>
      </c>
      <c r="H95" s="350">
        <f>ГРБС!P77</f>
        <v>50</v>
      </c>
      <c r="I95" s="486"/>
      <c r="J95" s="486"/>
      <c r="K95" s="486"/>
    </row>
    <row r="96" spans="1:11" ht="47.25" customHeight="1" x14ac:dyDescent="0.2">
      <c r="A96" s="318">
        <f t="shared" si="42"/>
        <v>74</v>
      </c>
      <c r="B96" s="216" t="s">
        <v>122</v>
      </c>
      <c r="C96" s="241" t="s">
        <v>579</v>
      </c>
      <c r="D96" s="216"/>
      <c r="E96" s="218" t="s">
        <v>580</v>
      </c>
      <c r="F96" s="223">
        <f>F97</f>
        <v>2581.5</v>
      </c>
      <c r="G96" s="223">
        <f t="shared" ref="G96:H96" si="45">G97</f>
        <v>1535</v>
      </c>
      <c r="H96" s="350">
        <f t="shared" si="45"/>
        <v>609</v>
      </c>
      <c r="I96" s="486"/>
      <c r="J96" s="486"/>
      <c r="K96" s="486"/>
    </row>
    <row r="97" spans="1:11" ht="47.25" customHeight="1" x14ac:dyDescent="0.2">
      <c r="A97" s="318">
        <f t="shared" si="42"/>
        <v>75</v>
      </c>
      <c r="B97" s="175" t="s">
        <v>122</v>
      </c>
      <c r="C97" s="241" t="s">
        <v>579</v>
      </c>
      <c r="D97" s="175" t="s">
        <v>158</v>
      </c>
      <c r="E97" s="222" t="s">
        <v>159</v>
      </c>
      <c r="F97" s="223">
        <f>ГРБС!H79</f>
        <v>2581.5</v>
      </c>
      <c r="G97" s="228">
        <f>ГРБС!O79</f>
        <v>1535</v>
      </c>
      <c r="H97" s="350">
        <f>ГРБС!P79</f>
        <v>609</v>
      </c>
      <c r="I97" s="486"/>
      <c r="J97" s="486"/>
      <c r="K97" s="486"/>
    </row>
    <row r="98" spans="1:11" ht="95.25" customHeight="1" x14ac:dyDescent="0.2">
      <c r="A98" s="318">
        <f t="shared" si="42"/>
        <v>76</v>
      </c>
      <c r="B98" s="175" t="s">
        <v>122</v>
      </c>
      <c r="C98" s="329" t="s">
        <v>300</v>
      </c>
      <c r="D98" s="247"/>
      <c r="E98" s="232" t="s">
        <v>596</v>
      </c>
      <c r="F98" s="223">
        <f>F99</f>
        <v>5556</v>
      </c>
      <c r="G98" s="223">
        <f t="shared" ref="G98:H98" si="46">G99</f>
        <v>5519</v>
      </c>
      <c r="H98" s="350">
        <f t="shared" si="46"/>
        <v>5514.2</v>
      </c>
      <c r="I98" s="486"/>
      <c r="J98" s="486"/>
      <c r="K98" s="486"/>
    </row>
    <row r="99" spans="1:11" ht="61.5" customHeight="1" x14ac:dyDescent="0.2">
      <c r="A99" s="318">
        <f t="shared" si="42"/>
        <v>77</v>
      </c>
      <c r="B99" s="175" t="s">
        <v>122</v>
      </c>
      <c r="C99" s="241" t="s">
        <v>136</v>
      </c>
      <c r="D99" s="243"/>
      <c r="E99" s="222" t="s">
        <v>455</v>
      </c>
      <c r="F99" s="223">
        <f>F100+F101</f>
        <v>5556</v>
      </c>
      <c r="G99" s="223">
        <f t="shared" ref="G99:H99" si="47">G100+G101</f>
        <v>5519</v>
      </c>
      <c r="H99" s="350">
        <f t="shared" si="47"/>
        <v>5514.2</v>
      </c>
      <c r="I99" s="486"/>
      <c r="J99" s="486"/>
      <c r="K99" s="486"/>
    </row>
    <row r="100" spans="1:11" ht="30.75" customHeight="1" x14ac:dyDescent="0.2">
      <c r="A100" s="318">
        <f t="shared" si="42"/>
        <v>78</v>
      </c>
      <c r="B100" s="175" t="s">
        <v>122</v>
      </c>
      <c r="C100" s="241" t="s">
        <v>136</v>
      </c>
      <c r="D100" s="175" t="s">
        <v>193</v>
      </c>
      <c r="E100" s="222" t="s">
        <v>201</v>
      </c>
      <c r="F100" s="223">
        <f>ГРБС!H82</f>
        <v>4807.8</v>
      </c>
      <c r="G100" s="223">
        <f>ГРБС!O82</f>
        <v>4858</v>
      </c>
      <c r="H100" s="350">
        <f>ГРБС!P82</f>
        <v>4907.2</v>
      </c>
      <c r="I100" s="486"/>
      <c r="J100" s="486"/>
      <c r="K100" s="486"/>
    </row>
    <row r="101" spans="1:11" ht="45.75" customHeight="1" x14ac:dyDescent="0.2">
      <c r="A101" s="318">
        <f t="shared" si="42"/>
        <v>79</v>
      </c>
      <c r="B101" s="175" t="s">
        <v>122</v>
      </c>
      <c r="C101" s="241" t="s">
        <v>136</v>
      </c>
      <c r="D101" s="175" t="s">
        <v>158</v>
      </c>
      <c r="E101" s="222" t="s">
        <v>159</v>
      </c>
      <c r="F101" s="223">
        <f>ГРБС!H83</f>
        <v>748.2</v>
      </c>
      <c r="G101" s="223">
        <f>ГРБС!O83</f>
        <v>661</v>
      </c>
      <c r="H101" s="350">
        <f>ГРБС!P83</f>
        <v>607</v>
      </c>
      <c r="I101" s="486"/>
      <c r="J101" s="486"/>
      <c r="K101" s="486"/>
    </row>
    <row r="102" spans="1:11" ht="133.5" customHeight="1" x14ac:dyDescent="0.2">
      <c r="A102" s="318">
        <f t="shared" si="42"/>
        <v>80</v>
      </c>
      <c r="B102" s="175" t="s">
        <v>122</v>
      </c>
      <c r="C102" s="248" t="s">
        <v>302</v>
      </c>
      <c r="D102" s="175"/>
      <c r="E102" s="232" t="s">
        <v>597</v>
      </c>
      <c r="F102" s="223">
        <f>F103+F105+F108</f>
        <v>494.6</v>
      </c>
      <c r="G102" s="223">
        <f>G103+G105+G108</f>
        <v>365.9</v>
      </c>
      <c r="H102" s="350">
        <f>H103+H105+H108</f>
        <v>638.70000000000005</v>
      </c>
      <c r="I102" s="486"/>
      <c r="J102" s="486"/>
      <c r="K102" s="486"/>
    </row>
    <row r="103" spans="1:11" ht="50.25" customHeight="1" x14ac:dyDescent="0.2">
      <c r="A103" s="318">
        <f t="shared" si="42"/>
        <v>81</v>
      </c>
      <c r="B103" s="175" t="s">
        <v>122</v>
      </c>
      <c r="C103" s="324" t="s">
        <v>137</v>
      </c>
      <c r="D103" s="175"/>
      <c r="E103" s="249" t="s">
        <v>405</v>
      </c>
      <c r="F103" s="223">
        <f>F104</f>
        <v>83</v>
      </c>
      <c r="G103" s="223">
        <f t="shared" ref="G103:H103" si="48">G104</f>
        <v>73</v>
      </c>
      <c r="H103" s="350">
        <f t="shared" si="48"/>
        <v>65</v>
      </c>
      <c r="I103" s="486"/>
      <c r="J103" s="486"/>
      <c r="K103" s="486"/>
    </row>
    <row r="104" spans="1:11" ht="50.25" customHeight="1" x14ac:dyDescent="0.2">
      <c r="A104" s="318">
        <f t="shared" si="42"/>
        <v>82</v>
      </c>
      <c r="B104" s="175" t="s">
        <v>122</v>
      </c>
      <c r="C104" s="324" t="s">
        <v>137</v>
      </c>
      <c r="D104" s="175" t="s">
        <v>158</v>
      </c>
      <c r="E104" s="225" t="s">
        <v>159</v>
      </c>
      <c r="F104" s="223">
        <f>ГРБС!H86</f>
        <v>83</v>
      </c>
      <c r="G104" s="228">
        <f>ГРБС!O86</f>
        <v>73</v>
      </c>
      <c r="H104" s="350">
        <f>ГРБС!P86</f>
        <v>65</v>
      </c>
      <c r="I104" s="486"/>
      <c r="J104" s="486"/>
      <c r="K104" s="486"/>
    </row>
    <row r="105" spans="1:11" ht="159" customHeight="1" x14ac:dyDescent="0.2">
      <c r="A105" s="318">
        <f t="shared" si="42"/>
        <v>83</v>
      </c>
      <c r="B105" s="216" t="s">
        <v>122</v>
      </c>
      <c r="C105" s="532" t="s">
        <v>746</v>
      </c>
      <c r="D105" s="533"/>
      <c r="E105" s="531" t="s">
        <v>745</v>
      </c>
      <c r="F105" s="534">
        <f>F106+F107</f>
        <v>282</v>
      </c>
      <c r="G105" s="221">
        <f t="shared" ref="G105:H105" si="49">G106+G107</f>
        <v>292.89999999999998</v>
      </c>
      <c r="H105" s="349">
        <f t="shared" si="49"/>
        <v>304.39999999999998</v>
      </c>
      <c r="I105" s="486"/>
      <c r="J105" s="486"/>
      <c r="K105" s="486"/>
    </row>
    <row r="106" spans="1:11" ht="45.75" customHeight="1" x14ac:dyDescent="0.2">
      <c r="A106" s="311">
        <f t="shared" ref="A106:A154" si="50">A105+1</f>
        <v>84</v>
      </c>
      <c r="B106" s="175" t="s">
        <v>122</v>
      </c>
      <c r="C106" s="532" t="s">
        <v>746</v>
      </c>
      <c r="D106" s="175" t="s">
        <v>155</v>
      </c>
      <c r="E106" s="218" t="s">
        <v>156</v>
      </c>
      <c r="F106" s="223">
        <f>ГРБС!H88</f>
        <v>136.9</v>
      </c>
      <c r="G106" s="228">
        <f>ГРБС!O88</f>
        <v>136.9</v>
      </c>
      <c r="H106" s="350">
        <f>ГРБС!P88</f>
        <v>142.4</v>
      </c>
      <c r="I106" s="486"/>
      <c r="J106" s="486"/>
      <c r="K106" s="486"/>
    </row>
    <row r="107" spans="1:11" ht="45.75" customHeight="1" x14ac:dyDescent="0.2">
      <c r="A107" s="311">
        <f t="shared" si="50"/>
        <v>85</v>
      </c>
      <c r="B107" s="175" t="s">
        <v>122</v>
      </c>
      <c r="C107" s="532" t="s">
        <v>746</v>
      </c>
      <c r="D107" s="175" t="s">
        <v>158</v>
      </c>
      <c r="E107" s="222" t="s">
        <v>159</v>
      </c>
      <c r="F107" s="223">
        <f>ГРБС!H89</f>
        <v>145.1</v>
      </c>
      <c r="G107" s="228">
        <f>ГРБС!O89</f>
        <v>156</v>
      </c>
      <c r="H107" s="350">
        <f>ГРБС!P89</f>
        <v>162</v>
      </c>
      <c r="I107" s="486"/>
      <c r="J107" s="486"/>
      <c r="K107" s="486"/>
    </row>
    <row r="108" spans="1:11" ht="44.25" customHeight="1" x14ac:dyDescent="0.2">
      <c r="A108" s="311">
        <f t="shared" si="50"/>
        <v>86</v>
      </c>
      <c r="B108" s="175" t="s">
        <v>122</v>
      </c>
      <c r="C108" s="287" t="s">
        <v>85</v>
      </c>
      <c r="D108" s="175"/>
      <c r="E108" s="250" t="s">
        <v>86</v>
      </c>
      <c r="F108" s="223">
        <f>F109</f>
        <v>129.6</v>
      </c>
      <c r="G108" s="223">
        <f t="shared" ref="G108:H108" si="51">G109</f>
        <v>0</v>
      </c>
      <c r="H108" s="350">
        <f t="shared" si="51"/>
        <v>269.3</v>
      </c>
      <c r="I108" s="486"/>
      <c r="J108" s="486"/>
      <c r="K108" s="486"/>
    </row>
    <row r="109" spans="1:11" ht="46.5" customHeight="1" x14ac:dyDescent="0.2">
      <c r="A109" s="311">
        <f t="shared" si="50"/>
        <v>87</v>
      </c>
      <c r="B109" s="175" t="s">
        <v>122</v>
      </c>
      <c r="C109" s="287" t="s">
        <v>85</v>
      </c>
      <c r="D109" s="175" t="s">
        <v>401</v>
      </c>
      <c r="E109" s="222" t="s">
        <v>402</v>
      </c>
      <c r="F109" s="223">
        <f>ГРБС!H91</f>
        <v>129.6</v>
      </c>
      <c r="G109" s="228">
        <f>ГРБС!O91</f>
        <v>0</v>
      </c>
      <c r="H109" s="350">
        <f>ГРБС!P91</f>
        <v>269.3</v>
      </c>
      <c r="I109" s="486"/>
      <c r="J109" s="486"/>
      <c r="K109" s="486"/>
    </row>
    <row r="110" spans="1:11" ht="95.25" customHeight="1" x14ac:dyDescent="0.2">
      <c r="A110" s="311">
        <f t="shared" si="50"/>
        <v>88</v>
      </c>
      <c r="B110" s="175" t="s">
        <v>122</v>
      </c>
      <c r="C110" s="248" t="s">
        <v>303</v>
      </c>
      <c r="D110" s="175"/>
      <c r="E110" s="222" t="s">
        <v>738</v>
      </c>
      <c r="F110" s="223">
        <f>F111</f>
        <v>2535</v>
      </c>
      <c r="G110" s="223">
        <f t="shared" ref="G110:H110" si="52">G111</f>
        <v>2647</v>
      </c>
      <c r="H110" s="350">
        <f t="shared" si="52"/>
        <v>2432</v>
      </c>
      <c r="I110" s="486"/>
      <c r="J110" s="486"/>
      <c r="K110" s="486"/>
    </row>
    <row r="111" spans="1:11" ht="61.5" customHeight="1" x14ac:dyDescent="0.2">
      <c r="A111" s="311">
        <f t="shared" si="50"/>
        <v>89</v>
      </c>
      <c r="B111" s="175" t="s">
        <v>122</v>
      </c>
      <c r="C111" s="324" t="s">
        <v>285</v>
      </c>
      <c r="D111" s="175"/>
      <c r="E111" s="250" t="s">
        <v>310</v>
      </c>
      <c r="F111" s="223">
        <f>F112</f>
        <v>2535</v>
      </c>
      <c r="G111" s="223">
        <f t="shared" ref="G111:H111" si="53">G112</f>
        <v>2647</v>
      </c>
      <c r="H111" s="350">
        <f t="shared" si="53"/>
        <v>2432</v>
      </c>
      <c r="I111" s="486"/>
      <c r="J111" s="486"/>
      <c r="K111" s="486"/>
    </row>
    <row r="112" spans="1:11" ht="48" customHeight="1" x14ac:dyDescent="0.2">
      <c r="A112" s="311">
        <f t="shared" si="50"/>
        <v>90</v>
      </c>
      <c r="B112" s="175" t="s">
        <v>122</v>
      </c>
      <c r="C112" s="324" t="s">
        <v>285</v>
      </c>
      <c r="D112" s="175" t="s">
        <v>158</v>
      </c>
      <c r="E112" s="222" t="s">
        <v>159</v>
      </c>
      <c r="F112" s="223">
        <f>ГРБС!H94</f>
        <v>2535</v>
      </c>
      <c r="G112" s="228">
        <f>ГРБС!O94</f>
        <v>2647</v>
      </c>
      <c r="H112" s="350">
        <f>ГРБС!P94</f>
        <v>2432</v>
      </c>
      <c r="I112" s="486"/>
      <c r="J112" s="486"/>
      <c r="K112" s="486"/>
    </row>
    <row r="113" spans="1:11" ht="118.5" customHeight="1" x14ac:dyDescent="0.2">
      <c r="A113" s="311">
        <f t="shared" si="50"/>
        <v>91</v>
      </c>
      <c r="B113" s="175" t="s">
        <v>122</v>
      </c>
      <c r="C113" s="324" t="s">
        <v>304</v>
      </c>
      <c r="D113" s="236"/>
      <c r="E113" s="232" t="s">
        <v>599</v>
      </c>
      <c r="F113" s="223">
        <f>F114+F116</f>
        <v>952</v>
      </c>
      <c r="G113" s="223">
        <f t="shared" ref="G113:H113" si="54">G114+G116</f>
        <v>878</v>
      </c>
      <c r="H113" s="350">
        <f t="shared" si="54"/>
        <v>834</v>
      </c>
      <c r="I113" s="486"/>
      <c r="J113" s="486"/>
      <c r="K113" s="486"/>
    </row>
    <row r="114" spans="1:11" ht="30" customHeight="1" x14ac:dyDescent="0.2">
      <c r="A114" s="311">
        <f t="shared" si="50"/>
        <v>92</v>
      </c>
      <c r="B114" s="175" t="s">
        <v>122</v>
      </c>
      <c r="C114" s="324" t="s">
        <v>286</v>
      </c>
      <c r="D114" s="175"/>
      <c r="E114" s="252" t="s">
        <v>191</v>
      </c>
      <c r="F114" s="223">
        <f>F115</f>
        <v>590</v>
      </c>
      <c r="G114" s="223">
        <f t="shared" ref="G114:H114" si="55">G115</f>
        <v>502</v>
      </c>
      <c r="H114" s="350">
        <f t="shared" si="55"/>
        <v>443</v>
      </c>
      <c r="I114" s="486"/>
      <c r="J114" s="486"/>
      <c r="K114" s="486"/>
    </row>
    <row r="115" spans="1:11" ht="50.25" customHeight="1" x14ac:dyDescent="0.2">
      <c r="A115" s="311">
        <f t="shared" si="50"/>
        <v>93</v>
      </c>
      <c r="B115" s="175" t="s">
        <v>122</v>
      </c>
      <c r="C115" s="324" t="s">
        <v>286</v>
      </c>
      <c r="D115" s="175" t="s">
        <v>158</v>
      </c>
      <c r="E115" s="222" t="s">
        <v>159</v>
      </c>
      <c r="F115" s="223">
        <f>ГРБС!H97</f>
        <v>590</v>
      </c>
      <c r="G115" s="228">
        <f>ГРБС!O97</f>
        <v>502</v>
      </c>
      <c r="H115" s="350">
        <f>ГРБС!P97</f>
        <v>443</v>
      </c>
      <c r="I115" s="486"/>
      <c r="J115" s="486"/>
      <c r="K115" s="486"/>
    </row>
    <row r="116" spans="1:11" ht="108.75" customHeight="1" x14ac:dyDescent="0.2">
      <c r="A116" s="311">
        <f t="shared" si="50"/>
        <v>94</v>
      </c>
      <c r="B116" s="175" t="s">
        <v>122</v>
      </c>
      <c r="C116" s="324" t="s">
        <v>416</v>
      </c>
      <c r="D116" s="175"/>
      <c r="E116" s="222" t="s">
        <v>192</v>
      </c>
      <c r="F116" s="223">
        <f>F117</f>
        <v>362</v>
      </c>
      <c r="G116" s="223">
        <f t="shared" ref="G116:H116" si="56">G117</f>
        <v>376</v>
      </c>
      <c r="H116" s="350">
        <f t="shared" si="56"/>
        <v>391</v>
      </c>
      <c r="I116" s="486"/>
      <c r="J116" s="486"/>
      <c r="K116" s="486"/>
    </row>
    <row r="117" spans="1:11" ht="66" customHeight="1" x14ac:dyDescent="0.2">
      <c r="A117" s="311">
        <f t="shared" si="50"/>
        <v>95</v>
      </c>
      <c r="B117" s="175" t="s">
        <v>122</v>
      </c>
      <c r="C117" s="324" t="s">
        <v>416</v>
      </c>
      <c r="D117" s="175" t="s">
        <v>158</v>
      </c>
      <c r="E117" s="222" t="s">
        <v>159</v>
      </c>
      <c r="F117" s="223">
        <f>ГРБС!H99</f>
        <v>362</v>
      </c>
      <c r="G117" s="228">
        <f>ГРБС!O99</f>
        <v>376</v>
      </c>
      <c r="H117" s="350">
        <f>ГРБС!P99</f>
        <v>391</v>
      </c>
      <c r="I117" s="486"/>
      <c r="J117" s="486"/>
      <c r="K117" s="486"/>
    </row>
    <row r="118" spans="1:11" ht="62.25" customHeight="1" x14ac:dyDescent="0.2">
      <c r="A118" s="311">
        <f t="shared" si="50"/>
        <v>96</v>
      </c>
      <c r="B118" s="175" t="s">
        <v>122</v>
      </c>
      <c r="C118" s="329" t="s">
        <v>506</v>
      </c>
      <c r="D118" s="216"/>
      <c r="E118" s="253" t="s">
        <v>507</v>
      </c>
      <c r="F118" s="223">
        <f>F119</f>
        <v>374.6</v>
      </c>
      <c r="G118" s="223">
        <f t="shared" ref="G118:H118" si="57">G119</f>
        <v>98.5</v>
      </c>
      <c r="H118" s="350">
        <f t="shared" si="57"/>
        <v>0</v>
      </c>
      <c r="I118" s="486"/>
      <c r="J118" s="486"/>
      <c r="K118" s="486"/>
    </row>
    <row r="119" spans="1:11" ht="48" customHeight="1" x14ac:dyDescent="0.2">
      <c r="A119" s="311">
        <f t="shared" si="50"/>
        <v>97</v>
      </c>
      <c r="B119" s="175" t="s">
        <v>122</v>
      </c>
      <c r="C119" s="326" t="s">
        <v>508</v>
      </c>
      <c r="D119" s="175"/>
      <c r="E119" s="254" t="s">
        <v>205</v>
      </c>
      <c r="F119" s="223">
        <f>F120</f>
        <v>374.6</v>
      </c>
      <c r="G119" s="223">
        <f t="shared" ref="G119:H119" si="58">G120</f>
        <v>98.5</v>
      </c>
      <c r="H119" s="350">
        <f t="shared" si="58"/>
        <v>0</v>
      </c>
      <c r="I119" s="486"/>
      <c r="J119" s="486"/>
      <c r="K119" s="486"/>
    </row>
    <row r="120" spans="1:11" ht="48.75" customHeight="1" thickBot="1" x14ac:dyDescent="0.25">
      <c r="A120" s="319">
        <f t="shared" si="50"/>
        <v>98</v>
      </c>
      <c r="B120" s="224" t="s">
        <v>122</v>
      </c>
      <c r="C120" s="326" t="s">
        <v>508</v>
      </c>
      <c r="D120" s="224" t="s">
        <v>401</v>
      </c>
      <c r="E120" s="255" t="s">
        <v>204</v>
      </c>
      <c r="F120" s="226">
        <f>ГРБС!H593</f>
        <v>374.6</v>
      </c>
      <c r="G120" s="226">
        <f>ГРБС!O593</f>
        <v>98.5</v>
      </c>
      <c r="H120" s="351">
        <f>ГРБС!P593</f>
        <v>0</v>
      </c>
      <c r="I120" s="486"/>
      <c r="J120" s="486"/>
      <c r="K120" s="486"/>
    </row>
    <row r="121" spans="1:11" ht="60" customHeight="1" thickBot="1" x14ac:dyDescent="0.25">
      <c r="A121" s="291">
        <f t="shared" si="50"/>
        <v>99</v>
      </c>
      <c r="B121" s="256" t="s">
        <v>247</v>
      </c>
      <c r="C121" s="337"/>
      <c r="D121" s="256"/>
      <c r="E121" s="257" t="s">
        <v>248</v>
      </c>
      <c r="F121" s="258">
        <f>F122+F138+F147</f>
        <v>14243</v>
      </c>
      <c r="G121" s="258">
        <f>G122+G138+G147</f>
        <v>13334.9</v>
      </c>
      <c r="H121" s="310">
        <f>H122+H138+H147</f>
        <v>13610.2</v>
      </c>
      <c r="I121" s="486"/>
      <c r="J121" s="489"/>
      <c r="K121" s="489"/>
    </row>
    <row r="122" spans="1:11" ht="82.5" customHeight="1" thickBot="1" x14ac:dyDescent="0.25">
      <c r="A122" s="291">
        <f t="shared" si="50"/>
        <v>100</v>
      </c>
      <c r="B122" s="212" t="s">
        <v>224</v>
      </c>
      <c r="C122" s="183"/>
      <c r="D122" s="212"/>
      <c r="E122" s="259" t="s">
        <v>424</v>
      </c>
      <c r="F122" s="214">
        <f>F123</f>
        <v>11875</v>
      </c>
      <c r="G122" s="214">
        <f t="shared" ref="G122:H122" si="59">G123</f>
        <v>11508.4</v>
      </c>
      <c r="H122" s="215">
        <f t="shared" si="59"/>
        <v>11728.2</v>
      </c>
      <c r="I122" s="486"/>
      <c r="J122" s="489"/>
      <c r="K122" s="489"/>
    </row>
    <row r="123" spans="1:11" ht="76.5" customHeight="1" x14ac:dyDescent="0.2">
      <c r="A123" s="318">
        <f t="shared" si="50"/>
        <v>101</v>
      </c>
      <c r="B123" s="216" t="s">
        <v>224</v>
      </c>
      <c r="C123" s="323" t="s">
        <v>313</v>
      </c>
      <c r="D123" s="220"/>
      <c r="E123" s="260" t="s">
        <v>618</v>
      </c>
      <c r="F123" s="221">
        <f>F124+F133</f>
        <v>11875</v>
      </c>
      <c r="G123" s="221">
        <f>G124+G133</f>
        <v>11508.4</v>
      </c>
      <c r="H123" s="349">
        <f>H124+H133</f>
        <v>11728.2</v>
      </c>
      <c r="I123" s="486"/>
      <c r="J123" s="489"/>
      <c r="K123" s="489"/>
    </row>
    <row r="124" spans="1:11" ht="93" customHeight="1" x14ac:dyDescent="0.2">
      <c r="A124" s="311">
        <f t="shared" si="50"/>
        <v>102</v>
      </c>
      <c r="B124" s="216" t="s">
        <v>224</v>
      </c>
      <c r="C124" s="323" t="s">
        <v>318</v>
      </c>
      <c r="D124" s="220"/>
      <c r="E124" s="260" t="s">
        <v>458</v>
      </c>
      <c r="F124" s="223">
        <f>F125+F127+F129+F131</f>
        <v>1182</v>
      </c>
      <c r="G124" s="223">
        <f t="shared" ref="G124:H124" si="60">G125+G127+G129+G131</f>
        <v>707.4</v>
      </c>
      <c r="H124" s="350">
        <f t="shared" si="60"/>
        <v>887</v>
      </c>
      <c r="I124" s="486"/>
      <c r="J124" s="489"/>
      <c r="K124" s="489"/>
    </row>
    <row r="125" spans="1:11" ht="63" customHeight="1" x14ac:dyDescent="0.2">
      <c r="A125" s="311">
        <f t="shared" si="50"/>
        <v>103</v>
      </c>
      <c r="B125" s="175" t="s">
        <v>224</v>
      </c>
      <c r="C125" s="323" t="s">
        <v>319</v>
      </c>
      <c r="D125" s="175"/>
      <c r="E125" s="222" t="s">
        <v>195</v>
      </c>
      <c r="F125" s="223">
        <f>F126</f>
        <v>529.9</v>
      </c>
      <c r="G125" s="223">
        <f t="shared" ref="G125:H125" si="61">G126</f>
        <v>459</v>
      </c>
      <c r="H125" s="350">
        <f t="shared" si="61"/>
        <v>534</v>
      </c>
      <c r="I125" s="486"/>
      <c r="J125" s="489"/>
      <c r="K125" s="489"/>
    </row>
    <row r="126" spans="1:11" ht="45.75" customHeight="1" x14ac:dyDescent="0.2">
      <c r="A126" s="311">
        <f t="shared" si="50"/>
        <v>104</v>
      </c>
      <c r="B126" s="175" t="s">
        <v>224</v>
      </c>
      <c r="C126" s="323" t="s">
        <v>319</v>
      </c>
      <c r="D126" s="175" t="s">
        <v>158</v>
      </c>
      <c r="E126" s="222" t="s">
        <v>159</v>
      </c>
      <c r="F126" s="223">
        <f>ГРБС!H105</f>
        <v>529.9</v>
      </c>
      <c r="G126" s="228">
        <f>ГРБС!O105</f>
        <v>459</v>
      </c>
      <c r="H126" s="350">
        <f>ГРБС!P105</f>
        <v>534</v>
      </c>
      <c r="I126" s="486"/>
      <c r="J126" s="489"/>
      <c r="K126" s="489"/>
    </row>
    <row r="127" spans="1:11" ht="29.25" customHeight="1" x14ac:dyDescent="0.2">
      <c r="A127" s="311">
        <f t="shared" si="50"/>
        <v>105</v>
      </c>
      <c r="B127" s="175" t="s">
        <v>224</v>
      </c>
      <c r="C127" s="323" t="s">
        <v>320</v>
      </c>
      <c r="D127" s="175"/>
      <c r="E127" s="222" t="s">
        <v>196</v>
      </c>
      <c r="F127" s="223">
        <f>F128</f>
        <v>20</v>
      </c>
      <c r="G127" s="223">
        <f t="shared" ref="G127:H127" si="62">G128</f>
        <v>17</v>
      </c>
      <c r="H127" s="350">
        <f t="shared" si="62"/>
        <v>23</v>
      </c>
      <c r="I127" s="486"/>
      <c r="J127" s="489"/>
      <c r="K127" s="489"/>
    </row>
    <row r="128" spans="1:11" ht="48.75" customHeight="1" x14ac:dyDescent="0.2">
      <c r="A128" s="311">
        <f t="shared" si="50"/>
        <v>106</v>
      </c>
      <c r="B128" s="175" t="s">
        <v>224</v>
      </c>
      <c r="C128" s="323" t="s">
        <v>320</v>
      </c>
      <c r="D128" s="175" t="s">
        <v>158</v>
      </c>
      <c r="E128" s="222" t="s">
        <v>159</v>
      </c>
      <c r="F128" s="223">
        <f>ГРБС!H107</f>
        <v>20</v>
      </c>
      <c r="G128" s="228">
        <f>ГРБС!O107</f>
        <v>17</v>
      </c>
      <c r="H128" s="350">
        <f>ГРБС!P107</f>
        <v>23</v>
      </c>
      <c r="I128" s="486"/>
      <c r="J128" s="489"/>
      <c r="K128" s="489"/>
    </row>
    <row r="129" spans="1:11" ht="60.75" customHeight="1" x14ac:dyDescent="0.2">
      <c r="A129" s="311">
        <f t="shared" si="50"/>
        <v>107</v>
      </c>
      <c r="B129" s="175" t="s">
        <v>224</v>
      </c>
      <c r="C129" s="324" t="s">
        <v>72</v>
      </c>
      <c r="D129" s="175"/>
      <c r="E129" s="250" t="s">
        <v>71</v>
      </c>
      <c r="F129" s="223">
        <f>F130</f>
        <v>100</v>
      </c>
      <c r="G129" s="223">
        <f t="shared" ref="G129:H129" si="63">G130</f>
        <v>85</v>
      </c>
      <c r="H129" s="350">
        <f t="shared" si="63"/>
        <v>180</v>
      </c>
      <c r="I129" s="486"/>
      <c r="J129" s="489"/>
      <c r="K129" s="489"/>
    </row>
    <row r="130" spans="1:11" ht="45.75" customHeight="1" x14ac:dyDescent="0.2">
      <c r="A130" s="311">
        <f t="shared" si="50"/>
        <v>108</v>
      </c>
      <c r="B130" s="175" t="s">
        <v>224</v>
      </c>
      <c r="C130" s="324" t="s">
        <v>72</v>
      </c>
      <c r="D130" s="175" t="s">
        <v>158</v>
      </c>
      <c r="E130" s="222" t="s">
        <v>159</v>
      </c>
      <c r="F130" s="223">
        <v>100</v>
      </c>
      <c r="G130" s="228">
        <f>ГРБС!O109</f>
        <v>85</v>
      </c>
      <c r="H130" s="350">
        <f>ГРБС!P109</f>
        <v>180</v>
      </c>
      <c r="I130" s="486"/>
      <c r="J130" s="489"/>
      <c r="K130" s="489"/>
    </row>
    <row r="131" spans="1:11" ht="63.75" customHeight="1" x14ac:dyDescent="0.2">
      <c r="A131" s="311">
        <f t="shared" si="50"/>
        <v>109</v>
      </c>
      <c r="B131" s="175" t="s">
        <v>224</v>
      </c>
      <c r="C131" s="324" t="s">
        <v>642</v>
      </c>
      <c r="D131" s="175"/>
      <c r="E131" s="222" t="s">
        <v>647</v>
      </c>
      <c r="F131" s="223">
        <f>F132</f>
        <v>532.1</v>
      </c>
      <c r="G131" s="223">
        <f t="shared" ref="G131:H131" si="64">G132</f>
        <v>146.4</v>
      </c>
      <c r="H131" s="350">
        <f t="shared" si="64"/>
        <v>150</v>
      </c>
      <c r="I131" s="486"/>
      <c r="J131" s="489"/>
      <c r="K131" s="489"/>
    </row>
    <row r="132" spans="1:11" ht="58.5" customHeight="1" x14ac:dyDescent="0.2">
      <c r="A132" s="311">
        <f t="shared" si="50"/>
        <v>110</v>
      </c>
      <c r="B132" s="175" t="s">
        <v>224</v>
      </c>
      <c r="C132" s="324" t="s">
        <v>642</v>
      </c>
      <c r="D132" s="175" t="s">
        <v>158</v>
      </c>
      <c r="E132" s="222" t="s">
        <v>159</v>
      </c>
      <c r="F132" s="223">
        <f>ГРБС!H111</f>
        <v>532.1</v>
      </c>
      <c r="G132" s="228">
        <f>ГРБС!O111</f>
        <v>146.4</v>
      </c>
      <c r="H132" s="350">
        <f>ГРБС!P111</f>
        <v>150</v>
      </c>
      <c r="I132" s="486"/>
      <c r="J132" s="489"/>
      <c r="K132" s="489"/>
    </row>
    <row r="133" spans="1:11" ht="78.75" customHeight="1" x14ac:dyDescent="0.2">
      <c r="A133" s="311">
        <f t="shared" si="50"/>
        <v>111</v>
      </c>
      <c r="B133" s="224" t="s">
        <v>224</v>
      </c>
      <c r="C133" s="323" t="s">
        <v>321</v>
      </c>
      <c r="D133" s="216"/>
      <c r="E133" s="260" t="s">
        <v>457</v>
      </c>
      <c r="F133" s="223">
        <f>F134</f>
        <v>10693</v>
      </c>
      <c r="G133" s="223">
        <f t="shared" ref="G133:H133" si="65">G134</f>
        <v>10801</v>
      </c>
      <c r="H133" s="350">
        <f t="shared" si="65"/>
        <v>10841.2</v>
      </c>
      <c r="I133" s="486"/>
      <c r="J133" s="489"/>
      <c r="K133" s="489"/>
    </row>
    <row r="134" spans="1:11" ht="62.25" customHeight="1" x14ac:dyDescent="0.2">
      <c r="A134" s="311">
        <f t="shared" si="50"/>
        <v>112</v>
      </c>
      <c r="B134" s="177" t="s">
        <v>224</v>
      </c>
      <c r="C134" s="323" t="s">
        <v>322</v>
      </c>
      <c r="D134" s="175"/>
      <c r="E134" s="225" t="s">
        <v>456</v>
      </c>
      <c r="F134" s="223">
        <f>F135+F136+F137</f>
        <v>10693</v>
      </c>
      <c r="G134" s="223">
        <f t="shared" ref="G134:H134" si="66">G135+G136+G137</f>
        <v>10801</v>
      </c>
      <c r="H134" s="350">
        <f t="shared" si="66"/>
        <v>10841.2</v>
      </c>
      <c r="I134" s="486"/>
      <c r="J134" s="489"/>
      <c r="K134" s="489"/>
    </row>
    <row r="135" spans="1:11" ht="30" customHeight="1" x14ac:dyDescent="0.2">
      <c r="A135" s="311">
        <f t="shared" si="50"/>
        <v>113</v>
      </c>
      <c r="B135" s="177" t="s">
        <v>224</v>
      </c>
      <c r="C135" s="323" t="s">
        <v>322</v>
      </c>
      <c r="D135" s="175" t="s">
        <v>193</v>
      </c>
      <c r="E135" s="222" t="s">
        <v>201</v>
      </c>
      <c r="F135" s="223">
        <f>ГРБС!H114</f>
        <v>9279.6</v>
      </c>
      <c r="G135" s="228">
        <f>ГРБС!O114</f>
        <v>9375</v>
      </c>
      <c r="H135" s="350">
        <f>ГРБС!P114</f>
        <v>9510.2000000000007</v>
      </c>
      <c r="I135" s="486"/>
      <c r="J135" s="489"/>
      <c r="K135" s="489"/>
    </row>
    <row r="136" spans="1:11" ht="48" customHeight="1" x14ac:dyDescent="0.2">
      <c r="A136" s="311">
        <f t="shared" si="50"/>
        <v>114</v>
      </c>
      <c r="B136" s="177" t="s">
        <v>224</v>
      </c>
      <c r="C136" s="328" t="s">
        <v>322</v>
      </c>
      <c r="D136" s="177" t="s">
        <v>158</v>
      </c>
      <c r="E136" s="225" t="s">
        <v>159</v>
      </c>
      <c r="F136" s="226">
        <f>ГРБС!H115</f>
        <v>1373.4</v>
      </c>
      <c r="G136" s="228">
        <f>ГРБС!O115</f>
        <v>1386</v>
      </c>
      <c r="H136" s="350">
        <f>ГРБС!P115</f>
        <v>1291</v>
      </c>
      <c r="I136" s="486"/>
      <c r="J136" s="489"/>
      <c r="K136" s="489"/>
    </row>
    <row r="137" spans="1:11" ht="31.5" customHeight="1" thickBot="1" x14ac:dyDescent="0.25">
      <c r="A137" s="319">
        <f t="shared" si="50"/>
        <v>115</v>
      </c>
      <c r="B137" s="177" t="s">
        <v>224</v>
      </c>
      <c r="C137" s="325" t="s">
        <v>322</v>
      </c>
      <c r="D137" s="177" t="s">
        <v>147</v>
      </c>
      <c r="E137" s="225" t="s">
        <v>148</v>
      </c>
      <c r="F137" s="226">
        <f>SUM(ГРБС!H116)</f>
        <v>40</v>
      </c>
      <c r="G137" s="227">
        <f>ГРБС!O116</f>
        <v>40</v>
      </c>
      <c r="H137" s="351">
        <f>ГРБС!P116</f>
        <v>40</v>
      </c>
      <c r="I137" s="486"/>
      <c r="J137" s="489"/>
      <c r="K137" s="489"/>
    </row>
    <row r="138" spans="1:11" ht="30.75" customHeight="1" thickBot="1" x14ac:dyDescent="0.25">
      <c r="A138" s="291">
        <f t="shared" si="50"/>
        <v>116</v>
      </c>
      <c r="B138" s="212" t="s">
        <v>225</v>
      </c>
      <c r="C138" s="183"/>
      <c r="D138" s="212"/>
      <c r="E138" s="213" t="s">
        <v>413</v>
      </c>
      <c r="F138" s="214">
        <f>F139</f>
        <v>1182</v>
      </c>
      <c r="G138" s="214">
        <f t="shared" ref="G138:H138" si="67">G139</f>
        <v>991</v>
      </c>
      <c r="H138" s="215">
        <f t="shared" si="67"/>
        <v>1113</v>
      </c>
      <c r="I138" s="488"/>
      <c r="J138" s="489"/>
      <c r="K138" s="489"/>
    </row>
    <row r="139" spans="1:11" ht="78.75" customHeight="1" x14ac:dyDescent="0.2">
      <c r="A139" s="318">
        <f t="shared" si="50"/>
        <v>117</v>
      </c>
      <c r="B139" s="216" t="s">
        <v>225</v>
      </c>
      <c r="C139" s="323" t="s">
        <v>313</v>
      </c>
      <c r="D139" s="220"/>
      <c r="E139" s="260" t="s">
        <v>618</v>
      </c>
      <c r="F139" s="221">
        <f>F140</f>
        <v>1182</v>
      </c>
      <c r="G139" s="221">
        <f t="shared" ref="G139:H139" si="68">G140</f>
        <v>991</v>
      </c>
      <c r="H139" s="349">
        <f t="shared" si="68"/>
        <v>1113</v>
      </c>
      <c r="I139" s="486"/>
      <c r="J139" s="489"/>
      <c r="K139" s="489"/>
    </row>
    <row r="140" spans="1:11" ht="79.5" customHeight="1" x14ac:dyDescent="0.2">
      <c r="A140" s="311">
        <f t="shared" si="50"/>
        <v>118</v>
      </c>
      <c r="B140" s="216" t="s">
        <v>225</v>
      </c>
      <c r="C140" s="324" t="s">
        <v>323</v>
      </c>
      <c r="D140" s="220"/>
      <c r="E140" s="261" t="s">
        <v>473</v>
      </c>
      <c r="F140" s="221">
        <f>F141+F143+F145</f>
        <v>1182</v>
      </c>
      <c r="G140" s="221">
        <f t="shared" ref="G140:H140" si="69">G141+G143+G145</f>
        <v>991</v>
      </c>
      <c r="H140" s="349">
        <f t="shared" si="69"/>
        <v>1113</v>
      </c>
      <c r="I140" s="486"/>
      <c r="J140" s="489"/>
      <c r="K140" s="489"/>
    </row>
    <row r="141" spans="1:11" ht="48" customHeight="1" x14ac:dyDescent="0.2">
      <c r="A141" s="311">
        <f t="shared" si="50"/>
        <v>119</v>
      </c>
      <c r="B141" s="216" t="s">
        <v>225</v>
      </c>
      <c r="C141" s="323" t="s">
        <v>324</v>
      </c>
      <c r="D141" s="220"/>
      <c r="E141" s="260" t="s">
        <v>198</v>
      </c>
      <c r="F141" s="221">
        <f>F142</f>
        <v>219.8</v>
      </c>
      <c r="G141" s="221">
        <f t="shared" ref="G141:H141" si="70">G142</f>
        <v>127</v>
      </c>
      <c r="H141" s="349">
        <f t="shared" si="70"/>
        <v>211</v>
      </c>
      <c r="I141" s="486"/>
      <c r="J141" s="489"/>
      <c r="K141" s="489"/>
    </row>
    <row r="142" spans="1:11" ht="45.75" customHeight="1" x14ac:dyDescent="0.2">
      <c r="A142" s="311">
        <f t="shared" si="50"/>
        <v>120</v>
      </c>
      <c r="B142" s="175" t="s">
        <v>225</v>
      </c>
      <c r="C142" s="323" t="s">
        <v>324</v>
      </c>
      <c r="D142" s="175" t="s">
        <v>158</v>
      </c>
      <c r="E142" s="261" t="s">
        <v>159</v>
      </c>
      <c r="F142" s="221">
        <f>ГРБС!H121</f>
        <v>219.8</v>
      </c>
      <c r="G142" s="228">
        <f>ГРБС!O121</f>
        <v>127</v>
      </c>
      <c r="H142" s="350">
        <f>ГРБС!P121</f>
        <v>211</v>
      </c>
      <c r="I142" s="486"/>
      <c r="J142" s="489"/>
      <c r="K142" s="489"/>
    </row>
    <row r="143" spans="1:11" ht="49.5" customHeight="1" x14ac:dyDescent="0.2">
      <c r="A143" s="311">
        <f t="shared" si="50"/>
        <v>121</v>
      </c>
      <c r="B143" s="175" t="s">
        <v>225</v>
      </c>
      <c r="C143" s="323" t="s">
        <v>325</v>
      </c>
      <c r="D143" s="176"/>
      <c r="E143" s="222" t="s">
        <v>199</v>
      </c>
      <c r="F143" s="221">
        <f>F144</f>
        <v>688.2</v>
      </c>
      <c r="G143" s="221">
        <f t="shared" ref="G143:H143" si="71">G144</f>
        <v>614</v>
      </c>
      <c r="H143" s="349">
        <f t="shared" si="71"/>
        <v>581</v>
      </c>
      <c r="I143" s="486"/>
      <c r="J143" s="489"/>
      <c r="K143" s="489"/>
    </row>
    <row r="144" spans="1:11" ht="45" customHeight="1" x14ac:dyDescent="0.2">
      <c r="A144" s="311">
        <f t="shared" si="50"/>
        <v>122</v>
      </c>
      <c r="B144" s="175" t="s">
        <v>225</v>
      </c>
      <c r="C144" s="323" t="s">
        <v>325</v>
      </c>
      <c r="D144" s="175" t="s">
        <v>158</v>
      </c>
      <c r="E144" s="222" t="s">
        <v>159</v>
      </c>
      <c r="F144" s="221">
        <f>ГРБС!H123</f>
        <v>688.2</v>
      </c>
      <c r="G144" s="228">
        <f>ГРБС!O123</f>
        <v>614</v>
      </c>
      <c r="H144" s="350">
        <f>ГРБС!P123</f>
        <v>581</v>
      </c>
      <c r="I144" s="486"/>
      <c r="J144" s="489"/>
      <c r="K144" s="489"/>
    </row>
    <row r="145" spans="1:11" ht="94.5" customHeight="1" x14ac:dyDescent="0.2">
      <c r="A145" s="311">
        <f t="shared" si="50"/>
        <v>123</v>
      </c>
      <c r="B145" s="175" t="s">
        <v>225</v>
      </c>
      <c r="C145" s="323" t="s">
        <v>326</v>
      </c>
      <c r="D145" s="176"/>
      <c r="E145" s="222" t="s">
        <v>42</v>
      </c>
      <c r="F145" s="221">
        <f>F146</f>
        <v>274</v>
      </c>
      <c r="G145" s="221">
        <f t="shared" ref="G145:H145" si="72">G146</f>
        <v>250</v>
      </c>
      <c r="H145" s="349">
        <f t="shared" si="72"/>
        <v>321</v>
      </c>
      <c r="I145" s="486"/>
      <c r="J145" s="489"/>
      <c r="K145" s="489"/>
    </row>
    <row r="146" spans="1:11" ht="49.5" customHeight="1" thickBot="1" x14ac:dyDescent="0.25">
      <c r="A146" s="311">
        <f t="shared" si="50"/>
        <v>124</v>
      </c>
      <c r="B146" s="177" t="s">
        <v>225</v>
      </c>
      <c r="C146" s="328" t="s">
        <v>326</v>
      </c>
      <c r="D146" s="177" t="s">
        <v>158</v>
      </c>
      <c r="E146" s="225" t="s">
        <v>159</v>
      </c>
      <c r="F146" s="226">
        <v>274</v>
      </c>
      <c r="G146" s="228">
        <f>ГРБС!O125</f>
        <v>250</v>
      </c>
      <c r="H146" s="350">
        <f>ГРБС!P125</f>
        <v>321</v>
      </c>
      <c r="I146" s="486"/>
      <c r="J146" s="489"/>
      <c r="K146" s="489"/>
    </row>
    <row r="147" spans="1:11" ht="57" customHeight="1" thickBot="1" x14ac:dyDescent="0.25">
      <c r="A147" s="311">
        <f t="shared" si="50"/>
        <v>125</v>
      </c>
      <c r="B147" s="212" t="s">
        <v>117</v>
      </c>
      <c r="C147" s="183"/>
      <c r="D147" s="212"/>
      <c r="E147" s="262" t="s">
        <v>118</v>
      </c>
      <c r="F147" s="214">
        <f>F148+F157</f>
        <v>1186</v>
      </c>
      <c r="G147" s="214">
        <f>G148+G157</f>
        <v>835.5</v>
      </c>
      <c r="H147" s="215">
        <f>H148+H157</f>
        <v>769</v>
      </c>
      <c r="I147" s="486"/>
      <c r="J147" s="489"/>
      <c r="K147" s="489"/>
    </row>
    <row r="148" spans="1:11" ht="79.5" customHeight="1" x14ac:dyDescent="0.2">
      <c r="A148" s="311">
        <f t="shared" si="50"/>
        <v>126</v>
      </c>
      <c r="B148" s="216" t="s">
        <v>117</v>
      </c>
      <c r="C148" s="323" t="s">
        <v>74</v>
      </c>
      <c r="D148" s="220"/>
      <c r="E148" s="260" t="s">
        <v>73</v>
      </c>
      <c r="F148" s="221">
        <f>F149+F151+F153+F155</f>
        <v>993</v>
      </c>
      <c r="G148" s="221">
        <f t="shared" ref="G148:H148" si="73">G149+G151+G153+G155</f>
        <v>634</v>
      </c>
      <c r="H148" s="349">
        <f t="shared" si="73"/>
        <v>559</v>
      </c>
      <c r="I148" s="486"/>
      <c r="J148" s="489"/>
      <c r="K148" s="489"/>
    </row>
    <row r="149" spans="1:11" ht="47.25" customHeight="1" x14ac:dyDescent="0.2">
      <c r="A149" s="311">
        <f t="shared" si="50"/>
        <v>127</v>
      </c>
      <c r="B149" s="175" t="s">
        <v>117</v>
      </c>
      <c r="C149" s="323" t="s">
        <v>75</v>
      </c>
      <c r="D149" s="176"/>
      <c r="E149" s="250" t="s">
        <v>200</v>
      </c>
      <c r="F149" s="221">
        <f>F150</f>
        <v>200</v>
      </c>
      <c r="G149" s="221">
        <f t="shared" ref="G149:H149" si="74">G150</f>
        <v>216</v>
      </c>
      <c r="H149" s="349">
        <f t="shared" si="74"/>
        <v>190</v>
      </c>
      <c r="I149" s="486"/>
      <c r="J149" s="489"/>
      <c r="K149" s="489"/>
    </row>
    <row r="150" spans="1:11" ht="63.75" customHeight="1" x14ac:dyDescent="0.2">
      <c r="A150" s="311">
        <f t="shared" si="50"/>
        <v>128</v>
      </c>
      <c r="B150" s="175" t="s">
        <v>117</v>
      </c>
      <c r="C150" s="323" t="s">
        <v>75</v>
      </c>
      <c r="D150" s="175" t="s">
        <v>158</v>
      </c>
      <c r="E150" s="261" t="s">
        <v>159</v>
      </c>
      <c r="F150" s="221">
        <f>ГРБС!H129</f>
        <v>200</v>
      </c>
      <c r="G150" s="228">
        <f>ГРБС!O129</f>
        <v>216</v>
      </c>
      <c r="H150" s="350">
        <f>ГРБС!P129</f>
        <v>190</v>
      </c>
      <c r="I150" s="486"/>
      <c r="J150" s="489"/>
      <c r="K150" s="489"/>
    </row>
    <row r="151" spans="1:11" ht="51" customHeight="1" x14ac:dyDescent="0.2">
      <c r="A151" s="311">
        <f t="shared" si="50"/>
        <v>129</v>
      </c>
      <c r="B151" s="175" t="s">
        <v>117</v>
      </c>
      <c r="C151" s="323" t="s">
        <v>77</v>
      </c>
      <c r="D151" s="176"/>
      <c r="E151" s="250" t="s">
        <v>76</v>
      </c>
      <c r="F151" s="221">
        <f>F152</f>
        <v>663</v>
      </c>
      <c r="G151" s="221">
        <f t="shared" ref="G151:H151" si="75">G152</f>
        <v>298</v>
      </c>
      <c r="H151" s="349">
        <f t="shared" si="75"/>
        <v>263</v>
      </c>
      <c r="I151" s="486"/>
      <c r="J151" s="489"/>
      <c r="K151" s="489"/>
    </row>
    <row r="152" spans="1:11" ht="50.25" customHeight="1" x14ac:dyDescent="0.2">
      <c r="A152" s="311">
        <f t="shared" si="50"/>
        <v>130</v>
      </c>
      <c r="B152" s="175" t="s">
        <v>117</v>
      </c>
      <c r="C152" s="323" t="s">
        <v>77</v>
      </c>
      <c r="D152" s="175" t="s">
        <v>158</v>
      </c>
      <c r="E152" s="261" t="s">
        <v>159</v>
      </c>
      <c r="F152" s="221">
        <f>ГРБС!H131</f>
        <v>663</v>
      </c>
      <c r="G152" s="228">
        <f>ГРБС!O131</f>
        <v>298</v>
      </c>
      <c r="H152" s="350">
        <f>ГРБС!P131</f>
        <v>263</v>
      </c>
      <c r="I152" s="486"/>
      <c r="J152" s="489"/>
      <c r="K152" s="489"/>
    </row>
    <row r="153" spans="1:11" ht="15.75" customHeight="1" x14ac:dyDescent="0.2">
      <c r="A153" s="311">
        <f t="shared" si="50"/>
        <v>131</v>
      </c>
      <c r="B153" s="175" t="s">
        <v>117</v>
      </c>
      <c r="C153" s="324" t="s">
        <v>79</v>
      </c>
      <c r="D153" s="176"/>
      <c r="E153" s="222" t="s">
        <v>78</v>
      </c>
      <c r="F153" s="223">
        <f>F154</f>
        <v>50</v>
      </c>
      <c r="G153" s="223">
        <f t="shared" ref="G153:H153" si="76">G154</f>
        <v>43</v>
      </c>
      <c r="H153" s="350">
        <f t="shared" si="76"/>
        <v>38</v>
      </c>
      <c r="I153" s="486"/>
      <c r="J153" s="489"/>
      <c r="K153" s="489"/>
    </row>
    <row r="154" spans="1:11" ht="48" customHeight="1" x14ac:dyDescent="0.2">
      <c r="A154" s="311">
        <f t="shared" si="50"/>
        <v>132</v>
      </c>
      <c r="B154" s="175" t="s">
        <v>117</v>
      </c>
      <c r="C154" s="323" t="s">
        <v>79</v>
      </c>
      <c r="D154" s="175" t="s">
        <v>158</v>
      </c>
      <c r="E154" s="261" t="s">
        <v>159</v>
      </c>
      <c r="F154" s="221">
        <f>ГРБС!H133</f>
        <v>50</v>
      </c>
      <c r="G154" s="228">
        <f>ГРБС!O133</f>
        <v>43</v>
      </c>
      <c r="H154" s="350">
        <f>ГРБС!P132</f>
        <v>38</v>
      </c>
      <c r="I154" s="486"/>
      <c r="J154" s="489"/>
      <c r="K154" s="489"/>
    </row>
    <row r="155" spans="1:11" ht="61.5" customHeight="1" x14ac:dyDescent="0.2">
      <c r="A155" s="311">
        <f t="shared" ref="A155:A218" si="77">A154+1</f>
        <v>133</v>
      </c>
      <c r="B155" s="175" t="s">
        <v>117</v>
      </c>
      <c r="C155" s="323" t="s">
        <v>81</v>
      </c>
      <c r="D155" s="175"/>
      <c r="E155" s="261" t="s">
        <v>80</v>
      </c>
      <c r="F155" s="223">
        <f>F156</f>
        <v>80</v>
      </c>
      <c r="G155" s="223">
        <f t="shared" ref="G155:H155" si="78">G156</f>
        <v>77</v>
      </c>
      <c r="H155" s="350">
        <f t="shared" si="78"/>
        <v>68</v>
      </c>
      <c r="I155" s="486"/>
      <c r="J155" s="489"/>
      <c r="K155" s="489"/>
    </row>
    <row r="156" spans="1:11" ht="51.75" customHeight="1" x14ac:dyDescent="0.2">
      <c r="A156" s="311">
        <f t="shared" si="77"/>
        <v>134</v>
      </c>
      <c r="B156" s="177" t="s">
        <v>117</v>
      </c>
      <c r="C156" s="328" t="s">
        <v>81</v>
      </c>
      <c r="D156" s="177" t="s">
        <v>158</v>
      </c>
      <c r="E156" s="263" t="s">
        <v>159</v>
      </c>
      <c r="F156" s="226">
        <f>ГРБС!H135</f>
        <v>80</v>
      </c>
      <c r="G156" s="227">
        <f>ГРБС!O135</f>
        <v>77</v>
      </c>
      <c r="H156" s="351">
        <f>ГРБС!P135</f>
        <v>68</v>
      </c>
      <c r="I156" s="486"/>
      <c r="J156" s="489"/>
      <c r="K156" s="489"/>
    </row>
    <row r="157" spans="1:11" ht="93.75" customHeight="1" x14ac:dyDescent="0.2">
      <c r="A157" s="311">
        <f t="shared" si="77"/>
        <v>135</v>
      </c>
      <c r="B157" s="175" t="s">
        <v>117</v>
      </c>
      <c r="C157" s="324" t="s">
        <v>549</v>
      </c>
      <c r="D157" s="175"/>
      <c r="E157" s="222" t="s">
        <v>548</v>
      </c>
      <c r="F157" s="228">
        <f>F158+F160+F162+F164+F166+F168+F170</f>
        <v>193</v>
      </c>
      <c r="G157" s="228">
        <f t="shared" ref="G157:I157" si="79">G158+G160+G162+G164+G166+G168+G170</f>
        <v>201.5</v>
      </c>
      <c r="H157" s="350">
        <f t="shared" si="79"/>
        <v>210</v>
      </c>
      <c r="I157" s="145">
        <f t="shared" si="79"/>
        <v>0</v>
      </c>
      <c r="J157" s="489"/>
      <c r="K157" s="489"/>
    </row>
    <row r="158" spans="1:11" ht="111" customHeight="1" x14ac:dyDescent="0.2">
      <c r="A158" s="311">
        <f t="shared" si="77"/>
        <v>136</v>
      </c>
      <c r="B158" s="175" t="s">
        <v>117</v>
      </c>
      <c r="C158" s="287" t="s">
        <v>567</v>
      </c>
      <c r="D158" s="175"/>
      <c r="E158" s="264" t="s">
        <v>559</v>
      </c>
      <c r="F158" s="228">
        <f>F159</f>
        <v>1</v>
      </c>
      <c r="G158" s="228">
        <f t="shared" ref="G158:H158" si="80">G159</f>
        <v>1.5</v>
      </c>
      <c r="H158" s="350">
        <f t="shared" si="80"/>
        <v>2</v>
      </c>
      <c r="I158" s="486"/>
      <c r="J158" s="489"/>
      <c r="K158" s="489"/>
    </row>
    <row r="159" spans="1:11" ht="51.75" customHeight="1" x14ac:dyDescent="0.2">
      <c r="A159" s="311">
        <f t="shared" si="77"/>
        <v>137</v>
      </c>
      <c r="B159" s="175" t="s">
        <v>117</v>
      </c>
      <c r="C159" s="287" t="s">
        <v>567</v>
      </c>
      <c r="D159" s="175" t="s">
        <v>158</v>
      </c>
      <c r="E159" s="222" t="s">
        <v>159</v>
      </c>
      <c r="F159" s="228">
        <f>ГРБС!H138</f>
        <v>1</v>
      </c>
      <c r="G159" s="228">
        <f>ГРБС!O138</f>
        <v>1.5</v>
      </c>
      <c r="H159" s="350">
        <f>ГРБС!P138</f>
        <v>2</v>
      </c>
      <c r="I159" s="486"/>
      <c r="J159" s="489"/>
      <c r="K159" s="489"/>
    </row>
    <row r="160" spans="1:11" ht="118.5" customHeight="1" x14ac:dyDescent="0.2">
      <c r="A160" s="311">
        <f t="shared" si="77"/>
        <v>138</v>
      </c>
      <c r="B160" s="175" t="s">
        <v>117</v>
      </c>
      <c r="C160" s="287" t="s">
        <v>566</v>
      </c>
      <c r="D160" s="175"/>
      <c r="E160" s="264" t="s">
        <v>560</v>
      </c>
      <c r="F160" s="228">
        <f>F161</f>
        <v>100</v>
      </c>
      <c r="G160" s="228">
        <f t="shared" ref="G160:H160" si="81">G161</f>
        <v>102</v>
      </c>
      <c r="H160" s="350">
        <f t="shared" si="81"/>
        <v>105</v>
      </c>
      <c r="I160" s="486"/>
      <c r="J160" s="489"/>
      <c r="K160" s="489"/>
    </row>
    <row r="161" spans="1:11" ht="51.75" customHeight="1" x14ac:dyDescent="0.2">
      <c r="A161" s="311">
        <f t="shared" si="77"/>
        <v>139</v>
      </c>
      <c r="B161" s="175" t="s">
        <v>117</v>
      </c>
      <c r="C161" s="287" t="s">
        <v>566</v>
      </c>
      <c r="D161" s="175" t="s">
        <v>158</v>
      </c>
      <c r="E161" s="222" t="s">
        <v>159</v>
      </c>
      <c r="F161" s="228">
        <f>ГРБС!H140</f>
        <v>100</v>
      </c>
      <c r="G161" s="228">
        <f>ГРБС!O140</f>
        <v>102</v>
      </c>
      <c r="H161" s="350">
        <f>ГРБС!P140</f>
        <v>105</v>
      </c>
      <c r="I161" s="486"/>
      <c r="J161" s="489"/>
      <c r="K161" s="489"/>
    </row>
    <row r="162" spans="1:11" ht="103.5" customHeight="1" x14ac:dyDescent="0.2">
      <c r="A162" s="311">
        <f t="shared" si="77"/>
        <v>140</v>
      </c>
      <c r="B162" s="175" t="s">
        <v>117</v>
      </c>
      <c r="C162" s="338" t="s">
        <v>568</v>
      </c>
      <c r="D162" s="175"/>
      <c r="E162" s="264" t="s">
        <v>561</v>
      </c>
      <c r="F162" s="228">
        <f>F163</f>
        <v>25</v>
      </c>
      <c r="G162" s="228">
        <f t="shared" ref="G162:H162" si="82">G163</f>
        <v>26</v>
      </c>
      <c r="H162" s="350">
        <f t="shared" si="82"/>
        <v>27</v>
      </c>
      <c r="I162" s="486"/>
      <c r="J162" s="489"/>
      <c r="K162" s="489"/>
    </row>
    <row r="163" spans="1:11" ht="51.75" customHeight="1" x14ac:dyDescent="0.2">
      <c r="A163" s="311">
        <f t="shared" si="77"/>
        <v>141</v>
      </c>
      <c r="B163" s="175" t="s">
        <v>117</v>
      </c>
      <c r="C163" s="338" t="s">
        <v>568</v>
      </c>
      <c r="D163" s="175" t="s">
        <v>158</v>
      </c>
      <c r="E163" s="222" t="s">
        <v>159</v>
      </c>
      <c r="F163" s="228">
        <f>ГРБС!H142</f>
        <v>25</v>
      </c>
      <c r="G163" s="228">
        <f>ГРБС!O142</f>
        <v>26</v>
      </c>
      <c r="H163" s="350">
        <f>ГРБС!P142</f>
        <v>27</v>
      </c>
      <c r="I163" s="486"/>
      <c r="J163" s="489"/>
      <c r="K163" s="489"/>
    </row>
    <row r="164" spans="1:11" ht="63" customHeight="1" x14ac:dyDescent="0.2">
      <c r="A164" s="311">
        <f t="shared" si="77"/>
        <v>142</v>
      </c>
      <c r="B164" s="175" t="s">
        <v>117</v>
      </c>
      <c r="C164" s="287" t="s">
        <v>569</v>
      </c>
      <c r="D164" s="175"/>
      <c r="E164" s="264" t="s">
        <v>562</v>
      </c>
      <c r="F164" s="228">
        <f>F165</f>
        <v>20</v>
      </c>
      <c r="G164" s="228">
        <f t="shared" ref="G164:H164" si="83">G165</f>
        <v>21</v>
      </c>
      <c r="H164" s="350">
        <f t="shared" si="83"/>
        <v>22</v>
      </c>
      <c r="I164" s="486"/>
      <c r="J164" s="489"/>
      <c r="K164" s="489"/>
    </row>
    <row r="165" spans="1:11" ht="51.75" customHeight="1" x14ac:dyDescent="0.2">
      <c r="A165" s="311">
        <f t="shared" si="77"/>
        <v>143</v>
      </c>
      <c r="B165" s="175" t="s">
        <v>117</v>
      </c>
      <c r="C165" s="287" t="s">
        <v>569</v>
      </c>
      <c r="D165" s="175" t="s">
        <v>158</v>
      </c>
      <c r="E165" s="222" t="s">
        <v>159</v>
      </c>
      <c r="F165" s="228">
        <f>ГРБС!H144</f>
        <v>20</v>
      </c>
      <c r="G165" s="228">
        <f>ГРБС!O144</f>
        <v>21</v>
      </c>
      <c r="H165" s="350">
        <f>ГРБС!P144</f>
        <v>22</v>
      </c>
      <c r="I165" s="486"/>
      <c r="J165" s="489"/>
      <c r="K165" s="489"/>
    </row>
    <row r="166" spans="1:11" ht="77.25" customHeight="1" x14ac:dyDescent="0.2">
      <c r="A166" s="311">
        <f t="shared" si="77"/>
        <v>144</v>
      </c>
      <c r="B166" s="175" t="s">
        <v>117</v>
      </c>
      <c r="C166" s="287" t="s">
        <v>570</v>
      </c>
      <c r="D166" s="175"/>
      <c r="E166" s="264" t="s">
        <v>563</v>
      </c>
      <c r="F166" s="228">
        <f>F167</f>
        <v>10</v>
      </c>
      <c r="G166" s="228">
        <f t="shared" ref="G166:H166" si="84">G167</f>
        <v>13</v>
      </c>
      <c r="H166" s="350">
        <f t="shared" si="84"/>
        <v>15</v>
      </c>
      <c r="I166" s="486"/>
      <c r="J166" s="489"/>
      <c r="K166" s="489"/>
    </row>
    <row r="167" spans="1:11" ht="51.75" customHeight="1" x14ac:dyDescent="0.2">
      <c r="A167" s="311">
        <f t="shared" si="77"/>
        <v>145</v>
      </c>
      <c r="B167" s="175" t="s">
        <v>117</v>
      </c>
      <c r="C167" s="287" t="s">
        <v>570</v>
      </c>
      <c r="D167" s="175" t="s">
        <v>158</v>
      </c>
      <c r="E167" s="222" t="s">
        <v>159</v>
      </c>
      <c r="F167" s="228">
        <f>ГРБС!H146</f>
        <v>10</v>
      </c>
      <c r="G167" s="228">
        <f>ГРБС!O146</f>
        <v>13</v>
      </c>
      <c r="H167" s="350">
        <f>ГРБС!P146</f>
        <v>15</v>
      </c>
      <c r="I167" s="486"/>
      <c r="J167" s="489"/>
      <c r="K167" s="489"/>
    </row>
    <row r="168" spans="1:11" ht="100.5" customHeight="1" x14ac:dyDescent="0.2">
      <c r="A168" s="311">
        <f t="shared" si="77"/>
        <v>146</v>
      </c>
      <c r="B168" s="175" t="s">
        <v>117</v>
      </c>
      <c r="C168" s="287" t="s">
        <v>571</v>
      </c>
      <c r="D168" s="175"/>
      <c r="E168" s="264" t="s">
        <v>564</v>
      </c>
      <c r="F168" s="228">
        <f>F169</f>
        <v>12</v>
      </c>
      <c r="G168" s="228">
        <f t="shared" ref="G168:H168" si="85">G169</f>
        <v>12</v>
      </c>
      <c r="H168" s="350">
        <f t="shared" si="85"/>
        <v>12</v>
      </c>
      <c r="I168" s="486"/>
      <c r="J168" s="489"/>
      <c r="K168" s="489"/>
    </row>
    <row r="169" spans="1:11" ht="51.75" customHeight="1" x14ac:dyDescent="0.2">
      <c r="A169" s="311">
        <f t="shared" si="77"/>
        <v>147</v>
      </c>
      <c r="B169" s="175" t="s">
        <v>117</v>
      </c>
      <c r="C169" s="287" t="s">
        <v>571</v>
      </c>
      <c r="D169" s="175" t="s">
        <v>158</v>
      </c>
      <c r="E169" s="222" t="s">
        <v>159</v>
      </c>
      <c r="F169" s="228">
        <f>ГРБС!H148</f>
        <v>12</v>
      </c>
      <c r="G169" s="228">
        <f>ГРБС!O148</f>
        <v>12</v>
      </c>
      <c r="H169" s="350">
        <f>ГРБС!P148</f>
        <v>12</v>
      </c>
      <c r="I169" s="486"/>
      <c r="J169" s="489"/>
      <c r="K169" s="489"/>
    </row>
    <row r="170" spans="1:11" ht="96.75" customHeight="1" x14ac:dyDescent="0.2">
      <c r="A170" s="311">
        <f t="shared" si="77"/>
        <v>148</v>
      </c>
      <c r="B170" s="175" t="s">
        <v>117</v>
      </c>
      <c r="C170" s="287" t="s">
        <v>572</v>
      </c>
      <c r="D170" s="175"/>
      <c r="E170" s="264" t="s">
        <v>565</v>
      </c>
      <c r="F170" s="228">
        <f>F171</f>
        <v>25</v>
      </c>
      <c r="G170" s="228">
        <f t="shared" ref="G170:H170" si="86">G171</f>
        <v>26</v>
      </c>
      <c r="H170" s="350">
        <f t="shared" si="86"/>
        <v>27</v>
      </c>
      <c r="I170" s="486"/>
      <c r="J170" s="489"/>
      <c r="K170" s="489"/>
    </row>
    <row r="171" spans="1:11" ht="51.75" customHeight="1" thickBot="1" x14ac:dyDescent="0.25">
      <c r="A171" s="319">
        <f t="shared" si="77"/>
        <v>149</v>
      </c>
      <c r="B171" s="177" t="s">
        <v>117</v>
      </c>
      <c r="C171" s="339" t="s">
        <v>572</v>
      </c>
      <c r="D171" s="177" t="s">
        <v>158</v>
      </c>
      <c r="E171" s="225" t="s">
        <v>159</v>
      </c>
      <c r="F171" s="227">
        <f>ГРБС!H150</f>
        <v>25</v>
      </c>
      <c r="G171" s="227">
        <f>ГРБС!O150</f>
        <v>26</v>
      </c>
      <c r="H171" s="351">
        <f>ГРБС!P150</f>
        <v>27</v>
      </c>
      <c r="I171" s="486"/>
      <c r="J171" s="489"/>
      <c r="K171" s="489"/>
    </row>
    <row r="172" spans="1:11" ht="31.5" customHeight="1" thickBot="1" x14ac:dyDescent="0.25">
      <c r="A172" s="291">
        <f t="shared" si="77"/>
        <v>150</v>
      </c>
      <c r="B172" s="256" t="s">
        <v>249</v>
      </c>
      <c r="C172" s="185"/>
      <c r="D172" s="186"/>
      <c r="E172" s="257" t="s">
        <v>250</v>
      </c>
      <c r="F172" s="258">
        <f>F173+F182+F194+F208+F221+F229+F203</f>
        <v>82716.600000000006</v>
      </c>
      <c r="G172" s="258">
        <f>G173+G182+G194+G208+G221+G229+G203</f>
        <v>44450</v>
      </c>
      <c r="H172" s="310">
        <f>H173+H182+H194+H208+H221+H229+H203</f>
        <v>40181.4</v>
      </c>
      <c r="I172" s="2"/>
      <c r="J172" s="489"/>
      <c r="K172" s="489"/>
    </row>
    <row r="173" spans="1:11" ht="31.5" customHeight="1" thickBot="1" x14ac:dyDescent="0.25">
      <c r="A173" s="291">
        <f t="shared" si="77"/>
        <v>151</v>
      </c>
      <c r="B173" s="212" t="s">
        <v>328</v>
      </c>
      <c r="C173" s="185"/>
      <c r="D173" s="186"/>
      <c r="E173" s="213" t="s">
        <v>327</v>
      </c>
      <c r="F173" s="214">
        <f>F174+F178</f>
        <v>1180.4000000000001</v>
      </c>
      <c r="G173" s="214">
        <f t="shared" ref="G173:H173" si="87">G174+G178</f>
        <v>1161</v>
      </c>
      <c r="H173" s="215">
        <f t="shared" si="87"/>
        <v>1140.4000000000001</v>
      </c>
      <c r="I173" s="2"/>
      <c r="J173" s="489"/>
      <c r="K173" s="489"/>
    </row>
    <row r="174" spans="1:11" ht="82.5" customHeight="1" x14ac:dyDescent="0.2">
      <c r="A174" s="318">
        <f t="shared" si="77"/>
        <v>152</v>
      </c>
      <c r="B174" s="224" t="s">
        <v>328</v>
      </c>
      <c r="C174" s="323" t="s">
        <v>308</v>
      </c>
      <c r="D174" s="220"/>
      <c r="E174" s="266" t="s">
        <v>602</v>
      </c>
      <c r="F174" s="221">
        <f>F175</f>
        <v>1028.4000000000001</v>
      </c>
      <c r="G174" s="221">
        <f t="shared" ref="G174:H174" si="88">G175</f>
        <v>1026</v>
      </c>
      <c r="H174" s="349">
        <f t="shared" si="88"/>
        <v>1021.4</v>
      </c>
      <c r="I174" s="2"/>
      <c r="J174" s="489"/>
      <c r="K174" s="489"/>
    </row>
    <row r="175" spans="1:11" ht="76.5" customHeight="1" x14ac:dyDescent="0.2">
      <c r="A175" s="311">
        <f t="shared" si="77"/>
        <v>153</v>
      </c>
      <c r="B175" s="175" t="s">
        <v>328</v>
      </c>
      <c r="C175" s="323" t="s">
        <v>171</v>
      </c>
      <c r="D175" s="220"/>
      <c r="E175" s="225" t="s">
        <v>277</v>
      </c>
      <c r="F175" s="234">
        <f>F176</f>
        <v>1028.4000000000001</v>
      </c>
      <c r="G175" s="234">
        <f t="shared" ref="G175:H175" si="89">G176</f>
        <v>1026</v>
      </c>
      <c r="H175" s="355">
        <f t="shared" si="89"/>
        <v>1021.4</v>
      </c>
      <c r="I175" s="2"/>
      <c r="J175" s="489"/>
      <c r="K175" s="489"/>
    </row>
    <row r="176" spans="1:11" ht="97.5" customHeight="1" x14ac:dyDescent="0.2">
      <c r="A176" s="311">
        <f t="shared" si="77"/>
        <v>154</v>
      </c>
      <c r="B176" s="175" t="s">
        <v>328</v>
      </c>
      <c r="C176" s="287" t="s">
        <v>708</v>
      </c>
      <c r="D176" s="175"/>
      <c r="E176" s="232" t="s">
        <v>690</v>
      </c>
      <c r="F176" s="226">
        <f>F177</f>
        <v>1028.4000000000001</v>
      </c>
      <c r="G176" s="226">
        <f t="shared" ref="G176:H176" si="90">G177</f>
        <v>1026</v>
      </c>
      <c r="H176" s="351">
        <f t="shared" si="90"/>
        <v>1021.4</v>
      </c>
      <c r="I176" s="2"/>
      <c r="J176" s="489"/>
      <c r="K176" s="489"/>
    </row>
    <row r="177" spans="1:11" ht="48" customHeight="1" x14ac:dyDescent="0.2">
      <c r="A177" s="311">
        <f t="shared" si="77"/>
        <v>155</v>
      </c>
      <c r="B177" s="177" t="s">
        <v>328</v>
      </c>
      <c r="C177" s="287" t="s">
        <v>708</v>
      </c>
      <c r="D177" s="177" t="s">
        <v>158</v>
      </c>
      <c r="E177" s="225" t="s">
        <v>159</v>
      </c>
      <c r="F177" s="226">
        <f>ГРБС!H156</f>
        <v>1028.4000000000001</v>
      </c>
      <c r="G177" s="228">
        <f>ГРБС!O156</f>
        <v>1026</v>
      </c>
      <c r="H177" s="350">
        <f>ГРБС!P156</f>
        <v>1021.4</v>
      </c>
      <c r="I177" s="2"/>
      <c r="J177" s="489"/>
      <c r="K177" s="489"/>
    </row>
    <row r="178" spans="1:11" ht="102.75" customHeight="1" x14ac:dyDescent="0.2">
      <c r="A178" s="311">
        <f t="shared" si="77"/>
        <v>156</v>
      </c>
      <c r="B178" s="175" t="s">
        <v>328</v>
      </c>
      <c r="C178" s="324" t="s">
        <v>312</v>
      </c>
      <c r="D178" s="236"/>
      <c r="E178" s="232" t="s">
        <v>603</v>
      </c>
      <c r="F178" s="223">
        <f>F179</f>
        <v>152</v>
      </c>
      <c r="G178" s="223">
        <f t="shared" ref="G178:H178" si="91">G179</f>
        <v>135</v>
      </c>
      <c r="H178" s="350">
        <f t="shared" si="91"/>
        <v>119</v>
      </c>
      <c r="I178" s="2"/>
      <c r="J178" s="489"/>
      <c r="K178" s="489"/>
    </row>
    <row r="179" spans="1:11" ht="37.5" customHeight="1" x14ac:dyDescent="0.2">
      <c r="A179" s="311">
        <f t="shared" si="77"/>
        <v>157</v>
      </c>
      <c r="B179" s="216" t="s">
        <v>328</v>
      </c>
      <c r="C179" s="338" t="s">
        <v>518</v>
      </c>
      <c r="D179" s="267"/>
      <c r="E179" s="268" t="s">
        <v>517</v>
      </c>
      <c r="F179" s="223">
        <f>F180</f>
        <v>152</v>
      </c>
      <c r="G179" s="223">
        <f t="shared" ref="G179:H179" si="92">G180</f>
        <v>135</v>
      </c>
      <c r="H179" s="350">
        <f t="shared" si="92"/>
        <v>119</v>
      </c>
      <c r="I179" s="2"/>
      <c r="J179" s="489"/>
      <c r="K179" s="489"/>
    </row>
    <row r="180" spans="1:11" ht="143.25" customHeight="1" x14ac:dyDescent="0.2">
      <c r="A180" s="311">
        <f t="shared" si="77"/>
        <v>158</v>
      </c>
      <c r="B180" s="175" t="s">
        <v>328</v>
      </c>
      <c r="C180" s="287" t="s">
        <v>658</v>
      </c>
      <c r="D180" s="267"/>
      <c r="E180" s="222" t="s">
        <v>660</v>
      </c>
      <c r="F180" s="223">
        <f>F181</f>
        <v>152</v>
      </c>
      <c r="G180" s="223">
        <f t="shared" ref="G180:H180" si="93">G181</f>
        <v>135</v>
      </c>
      <c r="H180" s="350">
        <f t="shared" si="93"/>
        <v>119</v>
      </c>
      <c r="I180" s="2"/>
      <c r="J180" s="489"/>
      <c r="K180" s="489"/>
    </row>
    <row r="181" spans="1:11" ht="93" customHeight="1" thickBot="1" x14ac:dyDescent="0.25">
      <c r="A181" s="319">
        <f t="shared" si="77"/>
        <v>159</v>
      </c>
      <c r="B181" s="177" t="s">
        <v>328</v>
      </c>
      <c r="C181" s="339" t="s">
        <v>658</v>
      </c>
      <c r="D181" s="177" t="s">
        <v>353</v>
      </c>
      <c r="E181" s="225" t="s">
        <v>495</v>
      </c>
      <c r="F181" s="234">
        <f>ГРБС!H160</f>
        <v>152</v>
      </c>
      <c r="G181" s="227">
        <f>ГРБС!O160</f>
        <v>135</v>
      </c>
      <c r="H181" s="351">
        <f>ГРБС!P160</f>
        <v>119</v>
      </c>
      <c r="I181" s="2"/>
      <c r="J181" s="489"/>
      <c r="K181" s="489"/>
    </row>
    <row r="182" spans="1:11" ht="16.5" customHeight="1" thickBot="1" x14ac:dyDescent="0.25">
      <c r="A182" s="291">
        <f t="shared" si="77"/>
        <v>160</v>
      </c>
      <c r="B182" s="212" t="s">
        <v>120</v>
      </c>
      <c r="C182" s="183"/>
      <c r="D182" s="212"/>
      <c r="E182" s="213" t="s">
        <v>121</v>
      </c>
      <c r="F182" s="214">
        <f>F187+F183</f>
        <v>1800</v>
      </c>
      <c r="G182" s="214">
        <f t="shared" ref="G182:H182" si="94">G187+G183</f>
        <v>1002</v>
      </c>
      <c r="H182" s="215">
        <f t="shared" si="94"/>
        <v>884</v>
      </c>
      <c r="I182" s="2"/>
      <c r="J182" s="489"/>
      <c r="K182" s="489"/>
    </row>
    <row r="183" spans="1:11" ht="78.75" customHeight="1" x14ac:dyDescent="0.2">
      <c r="A183" s="318">
        <f t="shared" si="77"/>
        <v>161</v>
      </c>
      <c r="B183" s="216" t="s">
        <v>120</v>
      </c>
      <c r="C183" s="329" t="s">
        <v>308</v>
      </c>
      <c r="D183" s="220"/>
      <c r="E183" s="266" t="s">
        <v>595</v>
      </c>
      <c r="F183" s="221">
        <f>F184</f>
        <v>1075</v>
      </c>
      <c r="G183" s="221">
        <f t="shared" ref="G183:H185" si="95">G184</f>
        <v>1002</v>
      </c>
      <c r="H183" s="349">
        <f t="shared" si="95"/>
        <v>884</v>
      </c>
      <c r="I183" s="2"/>
      <c r="J183" s="489"/>
      <c r="K183" s="489"/>
    </row>
    <row r="184" spans="1:11" ht="61.5" customHeight="1" x14ac:dyDescent="0.2">
      <c r="A184" s="311">
        <f t="shared" si="77"/>
        <v>162</v>
      </c>
      <c r="B184" s="175" t="s">
        <v>120</v>
      </c>
      <c r="C184" s="241" t="s">
        <v>309</v>
      </c>
      <c r="D184" s="176"/>
      <c r="E184" s="222" t="s">
        <v>215</v>
      </c>
      <c r="F184" s="223">
        <f>F185</f>
        <v>1075</v>
      </c>
      <c r="G184" s="223">
        <f t="shared" si="95"/>
        <v>1002</v>
      </c>
      <c r="H184" s="350">
        <f t="shared" si="95"/>
        <v>884</v>
      </c>
      <c r="I184" s="2"/>
      <c r="J184" s="489"/>
      <c r="K184" s="489"/>
    </row>
    <row r="185" spans="1:11" ht="32.25" customHeight="1" x14ac:dyDescent="0.2">
      <c r="A185" s="311">
        <f t="shared" si="77"/>
        <v>163</v>
      </c>
      <c r="B185" s="175" t="s">
        <v>120</v>
      </c>
      <c r="C185" s="241" t="s">
        <v>40</v>
      </c>
      <c r="D185" s="176"/>
      <c r="E185" s="222" t="s">
        <v>41</v>
      </c>
      <c r="F185" s="223">
        <f>F186</f>
        <v>1075</v>
      </c>
      <c r="G185" s="223">
        <f t="shared" si="95"/>
        <v>1002</v>
      </c>
      <c r="H185" s="350">
        <f t="shared" si="95"/>
        <v>884</v>
      </c>
      <c r="I185" s="2"/>
      <c r="J185" s="489"/>
      <c r="K185" s="489"/>
    </row>
    <row r="186" spans="1:11" ht="16.5" customHeight="1" x14ac:dyDescent="0.2">
      <c r="A186" s="311">
        <f t="shared" si="77"/>
        <v>164</v>
      </c>
      <c r="B186" s="175" t="s">
        <v>120</v>
      </c>
      <c r="C186" s="241" t="s">
        <v>40</v>
      </c>
      <c r="D186" s="175" t="s">
        <v>102</v>
      </c>
      <c r="E186" s="222" t="s">
        <v>106</v>
      </c>
      <c r="F186" s="223">
        <f>ГРБС!H165</f>
        <v>1075</v>
      </c>
      <c r="G186" s="228">
        <f>ГРБС!O165</f>
        <v>1002</v>
      </c>
      <c r="H186" s="350">
        <f>ГРБС!P165</f>
        <v>884</v>
      </c>
      <c r="I186" s="2"/>
      <c r="J186" s="489"/>
      <c r="K186" s="489"/>
    </row>
    <row r="187" spans="1:11" ht="79.5" customHeight="1" x14ac:dyDescent="0.2">
      <c r="A187" s="311">
        <f t="shared" si="77"/>
        <v>165</v>
      </c>
      <c r="B187" s="175" t="s">
        <v>120</v>
      </c>
      <c r="C187" s="324" t="s">
        <v>314</v>
      </c>
      <c r="D187" s="175"/>
      <c r="E187" s="222" t="s">
        <v>553</v>
      </c>
      <c r="F187" s="223">
        <f>F188</f>
        <v>725</v>
      </c>
      <c r="G187" s="223">
        <f t="shared" ref="G187:H187" si="96">G188</f>
        <v>0</v>
      </c>
      <c r="H187" s="350">
        <f t="shared" si="96"/>
        <v>0</v>
      </c>
      <c r="I187" s="2"/>
      <c r="J187" s="489"/>
      <c r="K187" s="489"/>
    </row>
    <row r="188" spans="1:11" ht="32.25" customHeight="1" x14ac:dyDescent="0.2">
      <c r="A188" s="311">
        <f t="shared" si="77"/>
        <v>166</v>
      </c>
      <c r="B188" s="175" t="s">
        <v>120</v>
      </c>
      <c r="C188" s="324" t="s">
        <v>330</v>
      </c>
      <c r="D188" s="175"/>
      <c r="E188" s="222" t="s">
        <v>98</v>
      </c>
      <c r="F188" s="223">
        <f>F192+F189</f>
        <v>725</v>
      </c>
      <c r="G188" s="223">
        <f t="shared" ref="G188:H188" si="97">G192+G189</f>
        <v>0</v>
      </c>
      <c r="H188" s="350">
        <f t="shared" si="97"/>
        <v>0</v>
      </c>
      <c r="I188" s="2"/>
      <c r="J188" s="489"/>
      <c r="K188" s="489"/>
    </row>
    <row r="189" spans="1:11" ht="63.75" customHeight="1" x14ac:dyDescent="0.2">
      <c r="A189" s="311">
        <f t="shared" si="77"/>
        <v>167</v>
      </c>
      <c r="B189" s="175" t="s">
        <v>120</v>
      </c>
      <c r="C189" s="324" t="s">
        <v>454</v>
      </c>
      <c r="D189" s="175"/>
      <c r="E189" s="222" t="s">
        <v>505</v>
      </c>
      <c r="F189" s="223">
        <f>F190+F191</f>
        <v>700</v>
      </c>
      <c r="G189" s="223">
        <f t="shared" ref="G189:H189" si="98">G190+G191</f>
        <v>0</v>
      </c>
      <c r="H189" s="350">
        <f t="shared" si="98"/>
        <v>0</v>
      </c>
      <c r="I189" s="2"/>
      <c r="J189" s="489"/>
      <c r="K189" s="489"/>
    </row>
    <row r="190" spans="1:11" ht="47.25" customHeight="1" x14ac:dyDescent="0.2">
      <c r="A190" s="311">
        <f t="shared" si="77"/>
        <v>168</v>
      </c>
      <c r="B190" s="175" t="s">
        <v>120</v>
      </c>
      <c r="C190" s="324" t="s">
        <v>454</v>
      </c>
      <c r="D190" s="175" t="s">
        <v>158</v>
      </c>
      <c r="E190" s="222" t="s">
        <v>159</v>
      </c>
      <c r="F190" s="223">
        <f>ГРБС!H169</f>
        <v>696.5</v>
      </c>
      <c r="G190" s="228">
        <f>ГРБС!O169</f>
        <v>0</v>
      </c>
      <c r="H190" s="350">
        <f>ГРБС!P169</f>
        <v>0</v>
      </c>
      <c r="I190" s="2"/>
      <c r="J190" s="489"/>
      <c r="K190" s="489"/>
    </row>
    <row r="191" spans="1:11" ht="30.75" customHeight="1" x14ac:dyDescent="0.2">
      <c r="A191" s="311">
        <f t="shared" si="77"/>
        <v>169</v>
      </c>
      <c r="B191" s="175" t="s">
        <v>120</v>
      </c>
      <c r="C191" s="324" t="s">
        <v>454</v>
      </c>
      <c r="D191" s="175" t="s">
        <v>147</v>
      </c>
      <c r="E191" s="222" t="s">
        <v>148</v>
      </c>
      <c r="F191" s="223">
        <f>ГРБС!H170</f>
        <v>3.5</v>
      </c>
      <c r="G191" s="228">
        <f>ГРБС!O170</f>
        <v>0</v>
      </c>
      <c r="H191" s="350">
        <f>ГРБС!P170</f>
        <v>0</v>
      </c>
      <c r="I191" s="2"/>
      <c r="J191" s="489"/>
      <c r="K191" s="489"/>
    </row>
    <row r="192" spans="1:11" ht="29.25" customHeight="1" x14ac:dyDescent="0.2">
      <c r="A192" s="311">
        <f t="shared" si="77"/>
        <v>170</v>
      </c>
      <c r="B192" s="175" t="s">
        <v>120</v>
      </c>
      <c r="C192" s="324" t="s">
        <v>274</v>
      </c>
      <c r="D192" s="175"/>
      <c r="E192" s="222" t="s">
        <v>267</v>
      </c>
      <c r="F192" s="223">
        <f>F193</f>
        <v>25</v>
      </c>
      <c r="G192" s="223">
        <f t="shared" ref="G192:H192" si="99">G193</f>
        <v>0</v>
      </c>
      <c r="H192" s="350">
        <f t="shared" si="99"/>
        <v>0</v>
      </c>
      <c r="I192" s="2"/>
      <c r="J192" s="489"/>
      <c r="K192" s="489"/>
    </row>
    <row r="193" spans="1:11" ht="47.25" customHeight="1" thickBot="1" x14ac:dyDescent="0.25">
      <c r="A193" s="319">
        <f t="shared" si="77"/>
        <v>171</v>
      </c>
      <c r="B193" s="177" t="s">
        <v>120</v>
      </c>
      <c r="C193" s="325" t="s">
        <v>274</v>
      </c>
      <c r="D193" s="177" t="s">
        <v>158</v>
      </c>
      <c r="E193" s="225" t="s">
        <v>159</v>
      </c>
      <c r="F193" s="226">
        <f>ГРБС!H172</f>
        <v>25</v>
      </c>
      <c r="G193" s="227">
        <f>ГРБС!O171</f>
        <v>0</v>
      </c>
      <c r="H193" s="351">
        <f>ГРБС!P171</f>
        <v>0</v>
      </c>
      <c r="I193" s="2"/>
      <c r="J193" s="489"/>
      <c r="K193" s="489"/>
    </row>
    <row r="194" spans="1:11" ht="16.5" customHeight="1" thickBot="1" x14ac:dyDescent="0.25">
      <c r="A194" s="291">
        <f t="shared" si="77"/>
        <v>172</v>
      </c>
      <c r="B194" s="212" t="s">
        <v>129</v>
      </c>
      <c r="C194" s="183"/>
      <c r="D194" s="212"/>
      <c r="E194" s="213" t="s">
        <v>128</v>
      </c>
      <c r="F194" s="214">
        <f>F199+F195</f>
        <v>642.20000000000005</v>
      </c>
      <c r="G194" s="214">
        <f t="shared" ref="G194:H194" si="100">G199+G195</f>
        <v>619</v>
      </c>
      <c r="H194" s="215">
        <f t="shared" si="100"/>
        <v>569</v>
      </c>
      <c r="I194" s="2"/>
      <c r="J194" s="489"/>
      <c r="K194" s="489"/>
    </row>
    <row r="195" spans="1:11" ht="78.75" customHeight="1" x14ac:dyDescent="0.2">
      <c r="A195" s="318">
        <f t="shared" si="77"/>
        <v>173</v>
      </c>
      <c r="B195" s="216" t="s">
        <v>129</v>
      </c>
      <c r="C195" s="323" t="s">
        <v>308</v>
      </c>
      <c r="D195" s="216"/>
      <c r="E195" s="266" t="s">
        <v>602</v>
      </c>
      <c r="F195" s="234">
        <f>F196</f>
        <v>175.2</v>
      </c>
      <c r="G195" s="234">
        <f t="shared" ref="G195:H197" si="101">G196</f>
        <v>177</v>
      </c>
      <c r="H195" s="355">
        <f t="shared" si="101"/>
        <v>179</v>
      </c>
      <c r="I195" s="2"/>
      <c r="J195" s="489"/>
      <c r="K195" s="489"/>
    </row>
    <row r="196" spans="1:11" ht="65.25" customHeight="1" x14ac:dyDescent="0.2">
      <c r="A196" s="311">
        <f t="shared" si="77"/>
        <v>174</v>
      </c>
      <c r="B196" s="175" t="s">
        <v>129</v>
      </c>
      <c r="C196" s="241" t="s">
        <v>309</v>
      </c>
      <c r="D196" s="175"/>
      <c r="E196" s="222" t="s">
        <v>215</v>
      </c>
      <c r="F196" s="228">
        <f>F197</f>
        <v>175.2</v>
      </c>
      <c r="G196" s="228">
        <f t="shared" si="101"/>
        <v>177</v>
      </c>
      <c r="H196" s="350">
        <f t="shared" si="101"/>
        <v>179</v>
      </c>
      <c r="I196" s="2"/>
      <c r="J196" s="489"/>
      <c r="K196" s="489"/>
    </row>
    <row r="197" spans="1:11" ht="36.75" customHeight="1" x14ac:dyDescent="0.2">
      <c r="A197" s="311">
        <f t="shared" si="77"/>
        <v>175</v>
      </c>
      <c r="B197" s="216" t="s">
        <v>129</v>
      </c>
      <c r="C197" s="241" t="s">
        <v>637</v>
      </c>
      <c r="D197" s="175"/>
      <c r="E197" s="222" t="s">
        <v>636</v>
      </c>
      <c r="F197" s="228">
        <f>F198</f>
        <v>175.2</v>
      </c>
      <c r="G197" s="228">
        <f t="shared" si="101"/>
        <v>177</v>
      </c>
      <c r="H197" s="350">
        <f t="shared" si="101"/>
        <v>179</v>
      </c>
      <c r="I197" s="2"/>
      <c r="J197" s="489"/>
      <c r="K197" s="489"/>
    </row>
    <row r="198" spans="1:11" ht="21" customHeight="1" x14ac:dyDescent="0.2">
      <c r="A198" s="311">
        <f t="shared" si="77"/>
        <v>176</v>
      </c>
      <c r="B198" s="216" t="s">
        <v>129</v>
      </c>
      <c r="C198" s="241" t="s">
        <v>637</v>
      </c>
      <c r="D198" s="175" t="s">
        <v>102</v>
      </c>
      <c r="E198" s="222" t="s">
        <v>106</v>
      </c>
      <c r="F198" s="228">
        <f>ГРБС!H177</f>
        <v>175.2</v>
      </c>
      <c r="G198" s="228">
        <f>ГРБС!O177</f>
        <v>177</v>
      </c>
      <c r="H198" s="350">
        <f>ГРБС!P177</f>
        <v>179</v>
      </c>
      <c r="I198" s="2"/>
      <c r="J198" s="489"/>
      <c r="K198" s="489"/>
    </row>
    <row r="199" spans="1:11" ht="78.75" customHeight="1" x14ac:dyDescent="0.2">
      <c r="A199" s="311">
        <f t="shared" si="77"/>
        <v>177</v>
      </c>
      <c r="B199" s="216" t="s">
        <v>129</v>
      </c>
      <c r="C199" s="323" t="s">
        <v>314</v>
      </c>
      <c r="D199" s="216"/>
      <c r="E199" s="218" t="s">
        <v>604</v>
      </c>
      <c r="F199" s="221">
        <f>F200</f>
        <v>467</v>
      </c>
      <c r="G199" s="221">
        <f t="shared" ref="G199:H199" si="102">G200</f>
        <v>442</v>
      </c>
      <c r="H199" s="349">
        <f t="shared" si="102"/>
        <v>390</v>
      </c>
      <c r="I199" s="2"/>
      <c r="J199" s="489"/>
      <c r="K199" s="489"/>
    </row>
    <row r="200" spans="1:11" ht="45.75" customHeight="1" x14ac:dyDescent="0.2">
      <c r="A200" s="311">
        <f t="shared" si="77"/>
        <v>178</v>
      </c>
      <c r="B200" s="175" t="s">
        <v>129</v>
      </c>
      <c r="C200" s="338" t="s">
        <v>331</v>
      </c>
      <c r="D200" s="175"/>
      <c r="E200" s="222" t="s">
        <v>99</v>
      </c>
      <c r="F200" s="223">
        <f>F201</f>
        <v>467</v>
      </c>
      <c r="G200" s="223">
        <f t="shared" ref="G200:H200" si="103">G201</f>
        <v>442</v>
      </c>
      <c r="H200" s="350">
        <f t="shared" si="103"/>
        <v>390</v>
      </c>
      <c r="I200" s="2"/>
      <c r="J200" s="489"/>
      <c r="K200" s="489"/>
    </row>
    <row r="201" spans="1:11" ht="30" customHeight="1" x14ac:dyDescent="0.2">
      <c r="A201" s="311">
        <f t="shared" si="77"/>
        <v>179</v>
      </c>
      <c r="B201" s="175" t="s">
        <v>129</v>
      </c>
      <c r="C201" s="324" t="s">
        <v>29</v>
      </c>
      <c r="D201" s="175"/>
      <c r="E201" s="222" t="s">
        <v>100</v>
      </c>
      <c r="F201" s="223">
        <f>F202</f>
        <v>467</v>
      </c>
      <c r="G201" s="223">
        <f t="shared" ref="G201:H201" si="104">G202</f>
        <v>442</v>
      </c>
      <c r="H201" s="350">
        <f t="shared" si="104"/>
        <v>390</v>
      </c>
      <c r="I201" s="2"/>
      <c r="J201" s="489"/>
      <c r="K201" s="489"/>
    </row>
    <row r="202" spans="1:11" ht="46.5" customHeight="1" thickBot="1" x14ac:dyDescent="0.25">
      <c r="A202" s="319">
        <f t="shared" si="77"/>
        <v>180</v>
      </c>
      <c r="B202" s="177" t="s">
        <v>129</v>
      </c>
      <c r="C202" s="325" t="s">
        <v>29</v>
      </c>
      <c r="D202" s="177" t="s">
        <v>158</v>
      </c>
      <c r="E202" s="225" t="s">
        <v>159</v>
      </c>
      <c r="F202" s="226">
        <f>ГРБС!H181</f>
        <v>467</v>
      </c>
      <c r="G202" s="227">
        <f>ГРБС!O181</f>
        <v>442</v>
      </c>
      <c r="H202" s="351">
        <f>ГРБС!P181</f>
        <v>390</v>
      </c>
      <c r="I202" s="41"/>
      <c r="J202" s="490"/>
      <c r="K202" s="490"/>
    </row>
    <row r="203" spans="1:11" ht="17.25" customHeight="1" thickBot="1" x14ac:dyDescent="0.25">
      <c r="A203" s="291">
        <f t="shared" si="77"/>
        <v>181</v>
      </c>
      <c r="B203" s="269" t="s">
        <v>511</v>
      </c>
      <c r="C203" s="340"/>
      <c r="D203" s="269"/>
      <c r="E203" s="213" t="s">
        <v>512</v>
      </c>
      <c r="F203" s="270">
        <f>F204</f>
        <v>14250</v>
      </c>
      <c r="G203" s="270">
        <f t="shared" ref="G203:H203" si="105">G204</f>
        <v>0</v>
      </c>
      <c r="H203" s="312">
        <f t="shared" si="105"/>
        <v>0</v>
      </c>
      <c r="I203" s="41"/>
      <c r="J203" s="490"/>
      <c r="K203" s="490"/>
    </row>
    <row r="204" spans="1:11" ht="62.25" customHeight="1" x14ac:dyDescent="0.2">
      <c r="A204" s="318">
        <f t="shared" si="77"/>
        <v>182</v>
      </c>
      <c r="B204" s="216" t="s">
        <v>511</v>
      </c>
      <c r="C204" s="323" t="s">
        <v>337</v>
      </c>
      <c r="D204" s="220"/>
      <c r="E204" s="230" t="s">
        <v>606</v>
      </c>
      <c r="F204" s="221">
        <f>F205</f>
        <v>14250</v>
      </c>
      <c r="G204" s="221">
        <f t="shared" ref="G204:H204" si="106">G205</f>
        <v>0</v>
      </c>
      <c r="H204" s="349">
        <f t="shared" si="106"/>
        <v>0</v>
      </c>
      <c r="I204" s="41"/>
      <c r="J204" s="490"/>
      <c r="K204" s="490"/>
    </row>
    <row r="205" spans="1:11" ht="32.25" customHeight="1" x14ac:dyDescent="0.2">
      <c r="A205" s="311">
        <f t="shared" si="77"/>
        <v>183</v>
      </c>
      <c r="B205" s="175" t="s">
        <v>511</v>
      </c>
      <c r="C205" s="324" t="s">
        <v>514</v>
      </c>
      <c r="D205" s="175"/>
      <c r="E205" s="222" t="s">
        <v>513</v>
      </c>
      <c r="F205" s="223">
        <f>F206</f>
        <v>14250</v>
      </c>
      <c r="G205" s="223">
        <f t="shared" ref="G205:I205" si="107">G206</f>
        <v>0</v>
      </c>
      <c r="H205" s="350">
        <f t="shared" si="107"/>
        <v>0</v>
      </c>
      <c r="I205" s="346">
        <f t="shared" si="107"/>
        <v>0</v>
      </c>
      <c r="J205" s="490"/>
      <c r="K205" s="490"/>
    </row>
    <row r="206" spans="1:11" ht="15.75" customHeight="1" x14ac:dyDescent="0.2">
      <c r="A206" s="311">
        <f t="shared" si="77"/>
        <v>184</v>
      </c>
      <c r="B206" s="216" t="s">
        <v>511</v>
      </c>
      <c r="C206" s="323" t="s">
        <v>515</v>
      </c>
      <c r="D206" s="175"/>
      <c r="E206" s="222" t="s">
        <v>516</v>
      </c>
      <c r="F206" s="223">
        <f>F207</f>
        <v>14250</v>
      </c>
      <c r="G206" s="223">
        <f t="shared" ref="G206:H206" si="108">G207</f>
        <v>0</v>
      </c>
      <c r="H206" s="350">
        <f t="shared" si="108"/>
        <v>0</v>
      </c>
      <c r="I206" s="41"/>
      <c r="J206" s="490"/>
      <c r="K206" s="490"/>
    </row>
    <row r="207" spans="1:11" ht="17.25" customHeight="1" thickBot="1" x14ac:dyDescent="0.25">
      <c r="A207" s="319">
        <f t="shared" si="77"/>
        <v>185</v>
      </c>
      <c r="B207" s="224" t="s">
        <v>511</v>
      </c>
      <c r="C207" s="328" t="s">
        <v>515</v>
      </c>
      <c r="D207" s="177" t="s">
        <v>403</v>
      </c>
      <c r="E207" s="225" t="s">
        <v>37</v>
      </c>
      <c r="F207" s="234">
        <f>ГРБС!H186</f>
        <v>14250</v>
      </c>
      <c r="G207" s="227">
        <f>ГРБС!O186</f>
        <v>0</v>
      </c>
      <c r="H207" s="351">
        <f>ГРБС!P186</f>
        <v>0</v>
      </c>
      <c r="I207" s="41"/>
      <c r="J207" s="490"/>
      <c r="K207" s="490"/>
    </row>
    <row r="208" spans="1:11" ht="30.75" customHeight="1" thickBot="1" x14ac:dyDescent="0.25">
      <c r="A208" s="291">
        <f t="shared" si="77"/>
        <v>186</v>
      </c>
      <c r="B208" s="212" t="s">
        <v>145</v>
      </c>
      <c r="C208" s="183"/>
      <c r="D208" s="212"/>
      <c r="E208" s="213" t="s">
        <v>146</v>
      </c>
      <c r="F208" s="214">
        <f>F209</f>
        <v>55776</v>
      </c>
      <c r="G208" s="214">
        <f t="shared" ref="G208:H208" si="109">G209</f>
        <v>37237</v>
      </c>
      <c r="H208" s="215">
        <f t="shared" si="109"/>
        <v>33787</v>
      </c>
      <c r="I208" s="2"/>
      <c r="J208" s="489"/>
      <c r="K208" s="489"/>
    </row>
    <row r="209" spans="1:11" ht="61.5" customHeight="1" x14ac:dyDescent="0.2">
      <c r="A209" s="318">
        <f t="shared" si="77"/>
        <v>187</v>
      </c>
      <c r="B209" s="224" t="s">
        <v>145</v>
      </c>
      <c r="C209" s="323" t="s">
        <v>337</v>
      </c>
      <c r="D209" s="220"/>
      <c r="E209" s="230" t="s">
        <v>606</v>
      </c>
      <c r="F209" s="221">
        <f>F210+F213+F216</f>
        <v>55776</v>
      </c>
      <c r="G209" s="221">
        <f t="shared" ref="G209:H209" si="110">G210+G213+G216</f>
        <v>37237</v>
      </c>
      <c r="H209" s="349">
        <f t="shared" si="110"/>
        <v>33787</v>
      </c>
      <c r="I209" s="2"/>
      <c r="J209" s="489"/>
      <c r="K209" s="489"/>
    </row>
    <row r="210" spans="1:11" ht="83.25" customHeight="1" x14ac:dyDescent="0.2">
      <c r="A210" s="311">
        <f t="shared" si="77"/>
        <v>188</v>
      </c>
      <c r="B210" s="175" t="s">
        <v>145</v>
      </c>
      <c r="C210" s="323" t="s">
        <v>338</v>
      </c>
      <c r="D210" s="175"/>
      <c r="E210" s="222" t="s">
        <v>461</v>
      </c>
      <c r="F210" s="223">
        <f>F211</f>
        <v>24391</v>
      </c>
      <c r="G210" s="223">
        <f t="shared" ref="G210:H210" si="111">G211</f>
        <v>10852</v>
      </c>
      <c r="H210" s="350">
        <f t="shared" si="111"/>
        <v>9575</v>
      </c>
      <c r="I210" s="2"/>
      <c r="J210" s="489"/>
      <c r="K210" s="489"/>
    </row>
    <row r="211" spans="1:11" ht="42.75" customHeight="1" x14ac:dyDescent="0.2">
      <c r="A211" s="311">
        <f t="shared" si="77"/>
        <v>189</v>
      </c>
      <c r="B211" s="175" t="s">
        <v>145</v>
      </c>
      <c r="C211" s="323" t="s">
        <v>339</v>
      </c>
      <c r="D211" s="175"/>
      <c r="E211" s="222" t="s">
        <v>92</v>
      </c>
      <c r="F211" s="223">
        <f>F212</f>
        <v>24391</v>
      </c>
      <c r="G211" s="223">
        <f t="shared" ref="G211:H211" si="112">G212</f>
        <v>10852</v>
      </c>
      <c r="H211" s="350">
        <f t="shared" si="112"/>
        <v>9575</v>
      </c>
      <c r="I211" s="2"/>
      <c r="J211" s="489"/>
      <c r="K211" s="489"/>
    </row>
    <row r="212" spans="1:11" ht="60" customHeight="1" x14ac:dyDescent="0.2">
      <c r="A212" s="311">
        <f t="shared" si="77"/>
        <v>190</v>
      </c>
      <c r="B212" s="175" t="s">
        <v>145</v>
      </c>
      <c r="C212" s="323" t="s">
        <v>339</v>
      </c>
      <c r="D212" s="175" t="s">
        <v>158</v>
      </c>
      <c r="E212" s="222" t="s">
        <v>159</v>
      </c>
      <c r="F212" s="223">
        <f>ГРБС!H191</f>
        <v>24391</v>
      </c>
      <c r="G212" s="228">
        <f>ГРБС!O191</f>
        <v>10852</v>
      </c>
      <c r="H212" s="350">
        <f>ГРБС!P191</f>
        <v>9575</v>
      </c>
      <c r="I212" s="14"/>
      <c r="J212" s="489"/>
      <c r="K212" s="489"/>
    </row>
    <row r="213" spans="1:11" ht="29.25" customHeight="1" x14ac:dyDescent="0.2">
      <c r="A213" s="311">
        <f t="shared" si="77"/>
        <v>191</v>
      </c>
      <c r="B213" s="175" t="s">
        <v>145</v>
      </c>
      <c r="C213" s="323" t="s">
        <v>340</v>
      </c>
      <c r="D213" s="175"/>
      <c r="E213" s="222" t="s">
        <v>460</v>
      </c>
      <c r="F213" s="223">
        <f>F214</f>
        <v>26605</v>
      </c>
      <c r="G213" s="223">
        <f t="shared" ref="G213:H213" si="113">G214</f>
        <v>23630</v>
      </c>
      <c r="H213" s="350">
        <f t="shared" si="113"/>
        <v>21684</v>
      </c>
      <c r="I213" s="14"/>
      <c r="J213" s="489"/>
      <c r="K213" s="489"/>
    </row>
    <row r="214" spans="1:11" ht="63" customHeight="1" x14ac:dyDescent="0.2">
      <c r="A214" s="311">
        <f t="shared" si="77"/>
        <v>192</v>
      </c>
      <c r="B214" s="216" t="s">
        <v>145</v>
      </c>
      <c r="C214" s="323" t="s">
        <v>341</v>
      </c>
      <c r="D214" s="175"/>
      <c r="E214" s="222" t="s">
        <v>114</v>
      </c>
      <c r="F214" s="223">
        <f>F215</f>
        <v>26605</v>
      </c>
      <c r="G214" s="223">
        <f t="shared" ref="G214:H214" si="114">G215</f>
        <v>23630</v>
      </c>
      <c r="H214" s="350">
        <f t="shared" si="114"/>
        <v>21684</v>
      </c>
      <c r="I214" s="14"/>
      <c r="J214" s="489"/>
      <c r="K214" s="489"/>
    </row>
    <row r="215" spans="1:11" ht="48" customHeight="1" x14ac:dyDescent="0.2">
      <c r="A215" s="311">
        <f t="shared" si="77"/>
        <v>193</v>
      </c>
      <c r="B215" s="175" t="s">
        <v>145</v>
      </c>
      <c r="C215" s="323" t="s">
        <v>341</v>
      </c>
      <c r="D215" s="175" t="s">
        <v>158</v>
      </c>
      <c r="E215" s="222" t="s">
        <v>159</v>
      </c>
      <c r="F215" s="223">
        <f>ГРБС!H200</f>
        <v>26605</v>
      </c>
      <c r="G215" s="228">
        <f>ГРБС!O200</f>
        <v>23630</v>
      </c>
      <c r="H215" s="350">
        <f>ГРБС!P200</f>
        <v>21684</v>
      </c>
      <c r="I215" s="14"/>
      <c r="J215" s="489"/>
      <c r="K215" s="489"/>
    </row>
    <row r="216" spans="1:11" ht="28.5" customHeight="1" x14ac:dyDescent="0.2">
      <c r="A216" s="311">
        <f t="shared" si="77"/>
        <v>194</v>
      </c>
      <c r="B216" s="175" t="s">
        <v>145</v>
      </c>
      <c r="C216" s="323" t="s">
        <v>342</v>
      </c>
      <c r="D216" s="175"/>
      <c r="E216" s="222" t="s">
        <v>459</v>
      </c>
      <c r="F216" s="223">
        <f>F217+F219</f>
        <v>4780</v>
      </c>
      <c r="G216" s="223">
        <f t="shared" ref="G216:H216" si="115">G217+G219</f>
        <v>2755</v>
      </c>
      <c r="H216" s="350">
        <f t="shared" si="115"/>
        <v>2528</v>
      </c>
      <c r="I216" s="14"/>
      <c r="J216" s="489"/>
      <c r="K216" s="489"/>
    </row>
    <row r="217" spans="1:11" ht="30.75" customHeight="1" x14ac:dyDescent="0.2">
      <c r="A217" s="311">
        <f t="shared" si="77"/>
        <v>195</v>
      </c>
      <c r="B217" s="175" t="s">
        <v>145</v>
      </c>
      <c r="C217" s="323" t="s">
        <v>343</v>
      </c>
      <c r="D217" s="175"/>
      <c r="E217" s="222" t="s">
        <v>387</v>
      </c>
      <c r="F217" s="223">
        <f>F218</f>
        <v>3100</v>
      </c>
      <c r="G217" s="223">
        <f t="shared" ref="G217:H217" si="116">G218</f>
        <v>2755</v>
      </c>
      <c r="H217" s="350">
        <f t="shared" si="116"/>
        <v>2528</v>
      </c>
      <c r="I217" s="14"/>
      <c r="J217" s="489"/>
      <c r="K217" s="489"/>
    </row>
    <row r="218" spans="1:11" ht="47.25" customHeight="1" x14ac:dyDescent="0.2">
      <c r="A218" s="311">
        <f t="shared" si="77"/>
        <v>196</v>
      </c>
      <c r="B218" s="175" t="s">
        <v>145</v>
      </c>
      <c r="C218" s="324" t="s">
        <v>343</v>
      </c>
      <c r="D218" s="175" t="s">
        <v>158</v>
      </c>
      <c r="E218" s="222" t="s">
        <v>159</v>
      </c>
      <c r="F218" s="228">
        <f>ГРБС!H203</f>
        <v>3100</v>
      </c>
      <c r="G218" s="228">
        <f>ГРБС!O203</f>
        <v>2755</v>
      </c>
      <c r="H218" s="350">
        <f>ГРБС!P203</f>
        <v>2528</v>
      </c>
      <c r="I218" s="2"/>
      <c r="J218" s="489"/>
      <c r="K218" s="489"/>
    </row>
    <row r="219" spans="1:11" ht="47.25" customHeight="1" x14ac:dyDescent="0.2">
      <c r="A219" s="311">
        <f t="shared" ref="A219:A279" si="117">A218+1</f>
        <v>197</v>
      </c>
      <c r="B219" s="175" t="s">
        <v>145</v>
      </c>
      <c r="C219" s="324" t="s">
        <v>663</v>
      </c>
      <c r="D219" s="175"/>
      <c r="E219" s="222" t="s">
        <v>662</v>
      </c>
      <c r="F219" s="228">
        <f>F220</f>
        <v>1680</v>
      </c>
      <c r="G219" s="228">
        <f t="shared" ref="G219:H219" si="118">G220</f>
        <v>0</v>
      </c>
      <c r="H219" s="350">
        <f t="shared" si="118"/>
        <v>0</v>
      </c>
      <c r="I219" s="2"/>
      <c r="J219" s="489"/>
      <c r="K219" s="489"/>
    </row>
    <row r="220" spans="1:11" ht="66.75" customHeight="1" thickBot="1" x14ac:dyDescent="0.25">
      <c r="A220" s="319">
        <f t="shared" si="117"/>
        <v>198</v>
      </c>
      <c r="B220" s="177" t="s">
        <v>145</v>
      </c>
      <c r="C220" s="325" t="s">
        <v>663</v>
      </c>
      <c r="D220" s="177" t="s">
        <v>158</v>
      </c>
      <c r="E220" s="230" t="s">
        <v>159</v>
      </c>
      <c r="F220" s="234">
        <f>ГРБС!H205</f>
        <v>1680</v>
      </c>
      <c r="G220" s="271">
        <f>ГРБС!O205</f>
        <v>0</v>
      </c>
      <c r="H220" s="351">
        <f>ГРБС!P205</f>
        <v>0</v>
      </c>
      <c r="I220" s="2"/>
      <c r="J220" s="489"/>
      <c r="K220" s="489"/>
    </row>
    <row r="221" spans="1:11" ht="16.5" customHeight="1" thickBot="1" x14ac:dyDescent="0.25">
      <c r="A221" s="291">
        <f t="shared" si="117"/>
        <v>199</v>
      </c>
      <c r="B221" s="212" t="s">
        <v>49</v>
      </c>
      <c r="C221" s="183"/>
      <c r="D221" s="212"/>
      <c r="E221" s="213" t="s">
        <v>50</v>
      </c>
      <c r="F221" s="214">
        <f>F222</f>
        <v>868</v>
      </c>
      <c r="G221" s="214">
        <f t="shared" ref="G221:H221" si="119">G222</f>
        <v>573</v>
      </c>
      <c r="H221" s="215">
        <f t="shared" si="119"/>
        <v>510</v>
      </c>
      <c r="I221" s="486"/>
      <c r="J221" s="4"/>
      <c r="K221" s="5"/>
    </row>
    <row r="222" spans="1:11" ht="111.75" customHeight="1" x14ac:dyDescent="0.2">
      <c r="A222" s="318">
        <f t="shared" si="117"/>
        <v>200</v>
      </c>
      <c r="B222" s="216" t="s">
        <v>49</v>
      </c>
      <c r="C222" s="323" t="s">
        <v>303</v>
      </c>
      <c r="D222" s="220"/>
      <c r="E222" s="218" t="s">
        <v>598</v>
      </c>
      <c r="F222" s="221">
        <f>F225+F227+F223</f>
        <v>868</v>
      </c>
      <c r="G222" s="221">
        <f t="shared" ref="G222:H222" si="120">G225+G227+G223</f>
        <v>573</v>
      </c>
      <c r="H222" s="349">
        <f t="shared" si="120"/>
        <v>510</v>
      </c>
      <c r="I222" s="486"/>
      <c r="J222" s="4"/>
      <c r="K222" s="5"/>
    </row>
    <row r="223" spans="1:11" ht="80.25" customHeight="1" x14ac:dyDescent="0.2">
      <c r="A223" s="311">
        <f t="shared" si="117"/>
        <v>201</v>
      </c>
      <c r="B223" s="175" t="s">
        <v>49</v>
      </c>
      <c r="C223" s="324" t="s">
        <v>165</v>
      </c>
      <c r="D223" s="272"/>
      <c r="E223" s="222" t="s">
        <v>164</v>
      </c>
      <c r="F223" s="223">
        <f>F224</f>
        <v>311</v>
      </c>
      <c r="G223" s="223">
        <f t="shared" ref="G223:H223" si="121">G224</f>
        <v>98</v>
      </c>
      <c r="H223" s="350">
        <f t="shared" si="121"/>
        <v>90</v>
      </c>
      <c r="I223" s="486"/>
      <c r="J223" s="4"/>
      <c r="K223" s="5"/>
    </row>
    <row r="224" spans="1:11" ht="48.75" customHeight="1" x14ac:dyDescent="0.2">
      <c r="A224" s="311">
        <f t="shared" si="117"/>
        <v>202</v>
      </c>
      <c r="B224" s="175" t="s">
        <v>49</v>
      </c>
      <c r="C224" s="324" t="s">
        <v>165</v>
      </c>
      <c r="D224" s="175" t="s">
        <v>158</v>
      </c>
      <c r="E224" s="222" t="s">
        <v>159</v>
      </c>
      <c r="F224" s="223">
        <f>ГРБС!H209</f>
        <v>311</v>
      </c>
      <c r="G224" s="228">
        <f>ГРБС!O209</f>
        <v>98</v>
      </c>
      <c r="H224" s="350">
        <f>ГРБС!P209</f>
        <v>90</v>
      </c>
      <c r="I224" s="486"/>
      <c r="J224" s="4"/>
      <c r="K224" s="5"/>
    </row>
    <row r="225" spans="1:13" ht="79.5" customHeight="1" x14ac:dyDescent="0.2">
      <c r="A225" s="311">
        <f t="shared" si="117"/>
        <v>203</v>
      </c>
      <c r="B225" s="175" t="s">
        <v>49</v>
      </c>
      <c r="C225" s="324" t="s">
        <v>345</v>
      </c>
      <c r="D225" s="272"/>
      <c r="E225" s="222" t="s">
        <v>344</v>
      </c>
      <c r="F225" s="223">
        <f>F226</f>
        <v>500</v>
      </c>
      <c r="G225" s="223">
        <f t="shared" ref="G225:H225" si="122">G226</f>
        <v>425</v>
      </c>
      <c r="H225" s="350">
        <f t="shared" si="122"/>
        <v>375</v>
      </c>
      <c r="I225" s="486"/>
      <c r="J225" s="4"/>
      <c r="K225" s="5"/>
    </row>
    <row r="226" spans="1:13" ht="48.75" customHeight="1" x14ac:dyDescent="0.2">
      <c r="A226" s="311">
        <f t="shared" si="117"/>
        <v>204</v>
      </c>
      <c r="B226" s="175" t="s">
        <v>49</v>
      </c>
      <c r="C226" s="324" t="s">
        <v>345</v>
      </c>
      <c r="D226" s="175" t="s">
        <v>158</v>
      </c>
      <c r="E226" s="222" t="s">
        <v>159</v>
      </c>
      <c r="F226" s="223">
        <f>ГРБС!H211</f>
        <v>500</v>
      </c>
      <c r="G226" s="228">
        <f>ГРБС!O211</f>
        <v>425</v>
      </c>
      <c r="H226" s="350">
        <f>ГРБС!P211</f>
        <v>375</v>
      </c>
      <c r="I226" s="486"/>
      <c r="J226" s="4"/>
      <c r="K226" s="5"/>
    </row>
    <row r="227" spans="1:13" ht="175.5" customHeight="1" x14ac:dyDescent="0.2">
      <c r="A227" s="311">
        <f t="shared" si="117"/>
        <v>205</v>
      </c>
      <c r="B227" s="175" t="s">
        <v>49</v>
      </c>
      <c r="C227" s="324" t="s">
        <v>346</v>
      </c>
      <c r="D227" s="175"/>
      <c r="E227" s="222" t="s">
        <v>347</v>
      </c>
      <c r="F227" s="223">
        <f>F228</f>
        <v>57</v>
      </c>
      <c r="G227" s="223">
        <f t="shared" ref="G227:H227" si="123">G228</f>
        <v>50</v>
      </c>
      <c r="H227" s="350">
        <f t="shared" si="123"/>
        <v>45</v>
      </c>
      <c r="I227" s="486"/>
      <c r="J227" s="4"/>
      <c r="K227" s="5"/>
    </row>
    <row r="228" spans="1:13" ht="46.5" customHeight="1" thickBot="1" x14ac:dyDescent="0.25">
      <c r="A228" s="319">
        <f t="shared" si="117"/>
        <v>206</v>
      </c>
      <c r="B228" s="177" t="s">
        <v>49</v>
      </c>
      <c r="C228" s="325" t="s">
        <v>346</v>
      </c>
      <c r="D228" s="177" t="s">
        <v>158</v>
      </c>
      <c r="E228" s="225" t="s">
        <v>159</v>
      </c>
      <c r="F228" s="226">
        <f>ГРБС!H213</f>
        <v>57</v>
      </c>
      <c r="G228" s="227">
        <f>ГРБС!O213</f>
        <v>50</v>
      </c>
      <c r="H228" s="351">
        <f>ГРБС!P213</f>
        <v>45</v>
      </c>
      <c r="I228" s="486"/>
      <c r="J228" s="4"/>
      <c r="K228" s="5"/>
    </row>
    <row r="229" spans="1:13" ht="30.75" customHeight="1" thickBot="1" x14ac:dyDescent="0.25">
      <c r="A229" s="291">
        <f t="shared" si="117"/>
        <v>207</v>
      </c>
      <c r="B229" s="212" t="s">
        <v>414</v>
      </c>
      <c r="C229" s="183"/>
      <c r="D229" s="212"/>
      <c r="E229" s="213" t="s">
        <v>251</v>
      </c>
      <c r="F229" s="214">
        <f>F230+F234+F238+F243</f>
        <v>8200</v>
      </c>
      <c r="G229" s="214">
        <f t="shared" ref="G229:H229" si="124">G230+G234+G238+G243</f>
        <v>3858</v>
      </c>
      <c r="H229" s="215">
        <f t="shared" si="124"/>
        <v>3291</v>
      </c>
      <c r="I229" s="486"/>
      <c r="J229" s="4"/>
      <c r="K229" s="5"/>
    </row>
    <row r="230" spans="1:13" ht="93" customHeight="1" x14ac:dyDescent="0.2">
      <c r="A230" s="318">
        <f t="shared" si="117"/>
        <v>208</v>
      </c>
      <c r="B230" s="224" t="s">
        <v>414</v>
      </c>
      <c r="C230" s="273" t="s">
        <v>316</v>
      </c>
      <c r="D230" s="174"/>
      <c r="E230" s="218" t="s">
        <v>614</v>
      </c>
      <c r="F230" s="221">
        <f>F231</f>
        <v>226</v>
      </c>
      <c r="G230" s="221">
        <f t="shared" ref="G230:H230" si="125">G231</f>
        <v>293</v>
      </c>
      <c r="H230" s="349">
        <f t="shared" si="125"/>
        <v>259</v>
      </c>
      <c r="I230" s="486"/>
      <c r="J230" s="4"/>
      <c r="K230" s="5"/>
    </row>
    <row r="231" spans="1:13" ht="77.25" customHeight="1" x14ac:dyDescent="0.2">
      <c r="A231" s="311">
        <f t="shared" si="117"/>
        <v>209</v>
      </c>
      <c r="B231" s="175" t="s">
        <v>414</v>
      </c>
      <c r="C231" s="324" t="s">
        <v>349</v>
      </c>
      <c r="D231" s="176"/>
      <c r="E231" s="218" t="s">
        <v>608</v>
      </c>
      <c r="F231" s="223">
        <f>F232</f>
        <v>226</v>
      </c>
      <c r="G231" s="223">
        <f t="shared" ref="G231:H231" si="126">G232</f>
        <v>293</v>
      </c>
      <c r="H231" s="350">
        <f t="shared" si="126"/>
        <v>259</v>
      </c>
      <c r="I231" s="486"/>
      <c r="J231" s="4"/>
      <c r="K231" s="5"/>
    </row>
    <row r="232" spans="1:13" ht="60.75" customHeight="1" x14ac:dyDescent="0.2">
      <c r="A232" s="311">
        <f t="shared" si="117"/>
        <v>210</v>
      </c>
      <c r="B232" s="175" t="s">
        <v>414</v>
      </c>
      <c r="C232" s="324" t="s">
        <v>350</v>
      </c>
      <c r="D232" s="176"/>
      <c r="E232" s="261" t="s">
        <v>139</v>
      </c>
      <c r="F232" s="223">
        <f>F233</f>
        <v>226</v>
      </c>
      <c r="G232" s="223">
        <f t="shared" ref="G232:H232" si="127">G233</f>
        <v>293</v>
      </c>
      <c r="H232" s="350">
        <f t="shared" si="127"/>
        <v>259</v>
      </c>
      <c r="I232" s="486"/>
      <c r="J232" s="4"/>
      <c r="K232" s="5"/>
    </row>
    <row r="233" spans="1:13" ht="63" customHeight="1" x14ac:dyDescent="0.2">
      <c r="A233" s="311">
        <f t="shared" si="117"/>
        <v>211</v>
      </c>
      <c r="B233" s="175" t="s">
        <v>414</v>
      </c>
      <c r="C233" s="248" t="s">
        <v>350</v>
      </c>
      <c r="D233" s="175" t="s">
        <v>433</v>
      </c>
      <c r="E233" s="222" t="s">
        <v>494</v>
      </c>
      <c r="F233" s="221">
        <f>ГРБС!H218</f>
        <v>226</v>
      </c>
      <c r="G233" s="228">
        <f>ГРБС!O218</f>
        <v>293</v>
      </c>
      <c r="H233" s="350">
        <f>ГРБС!P218</f>
        <v>259</v>
      </c>
      <c r="I233" s="486"/>
      <c r="J233" s="4"/>
      <c r="K233" s="5"/>
    </row>
    <row r="234" spans="1:13" ht="101.25" customHeight="1" x14ac:dyDescent="0.2">
      <c r="A234" s="311">
        <f t="shared" si="117"/>
        <v>212</v>
      </c>
      <c r="B234" s="175" t="s">
        <v>414</v>
      </c>
      <c r="C234" s="241" t="s">
        <v>312</v>
      </c>
      <c r="D234" s="175"/>
      <c r="E234" s="232" t="s">
        <v>603</v>
      </c>
      <c r="F234" s="223">
        <f>F235</f>
        <v>524</v>
      </c>
      <c r="G234" s="223">
        <f t="shared" ref="G234:H234" si="128">G235</f>
        <v>692</v>
      </c>
      <c r="H234" s="350">
        <f t="shared" si="128"/>
        <v>610</v>
      </c>
      <c r="I234" s="486"/>
      <c r="J234" s="4"/>
      <c r="K234" s="5"/>
    </row>
    <row r="235" spans="1:13" ht="46.5" customHeight="1" x14ac:dyDescent="0.2">
      <c r="A235" s="311">
        <f t="shared" si="117"/>
        <v>213</v>
      </c>
      <c r="B235" s="175" t="s">
        <v>414</v>
      </c>
      <c r="C235" s="241" t="s">
        <v>348</v>
      </c>
      <c r="D235" s="176"/>
      <c r="E235" s="222" t="s">
        <v>532</v>
      </c>
      <c r="F235" s="223">
        <f>F236</f>
        <v>524</v>
      </c>
      <c r="G235" s="223">
        <f t="shared" ref="G235:H235" si="129">G236</f>
        <v>692</v>
      </c>
      <c r="H235" s="350">
        <f t="shared" si="129"/>
        <v>610</v>
      </c>
      <c r="I235" s="486"/>
      <c r="J235" s="4"/>
      <c r="K235" s="5"/>
    </row>
    <row r="236" spans="1:13" ht="77.25" customHeight="1" x14ac:dyDescent="0.2">
      <c r="A236" s="311">
        <f t="shared" si="117"/>
        <v>214</v>
      </c>
      <c r="B236" s="175" t="s">
        <v>414</v>
      </c>
      <c r="C236" s="241" t="s">
        <v>26</v>
      </c>
      <c r="D236" s="176"/>
      <c r="E236" s="250" t="s">
        <v>462</v>
      </c>
      <c r="F236" s="223">
        <f>F237</f>
        <v>524</v>
      </c>
      <c r="G236" s="223">
        <f t="shared" ref="G236:H236" si="130">G237</f>
        <v>692</v>
      </c>
      <c r="H236" s="350">
        <f t="shared" si="130"/>
        <v>610</v>
      </c>
      <c r="I236" s="486"/>
      <c r="J236" s="4"/>
      <c r="K236" s="5"/>
    </row>
    <row r="237" spans="1:13" ht="62.25" customHeight="1" x14ac:dyDescent="0.2">
      <c r="A237" s="311">
        <f t="shared" si="117"/>
        <v>215</v>
      </c>
      <c r="B237" s="175" t="s">
        <v>414</v>
      </c>
      <c r="C237" s="241" t="s">
        <v>26</v>
      </c>
      <c r="D237" s="175" t="s">
        <v>433</v>
      </c>
      <c r="E237" s="222" t="s">
        <v>494</v>
      </c>
      <c r="F237" s="223">
        <f>ГРБС!H222</f>
        <v>524</v>
      </c>
      <c r="G237" s="228">
        <f>ГРБС!O222</f>
        <v>692</v>
      </c>
      <c r="H237" s="350">
        <f>ГРБС!P222</f>
        <v>610</v>
      </c>
      <c r="I237" s="486"/>
      <c r="J237" s="4"/>
      <c r="K237" s="5"/>
    </row>
    <row r="238" spans="1:13" ht="63" customHeight="1" x14ac:dyDescent="0.2">
      <c r="A238" s="311">
        <f t="shared" si="117"/>
        <v>216</v>
      </c>
      <c r="B238" s="216" t="s">
        <v>414</v>
      </c>
      <c r="C238" s="329" t="s">
        <v>551</v>
      </c>
      <c r="D238" s="216"/>
      <c r="E238" s="218" t="s">
        <v>550</v>
      </c>
      <c r="F238" s="223">
        <f>F239+F241</f>
        <v>180</v>
      </c>
      <c r="G238" s="223">
        <f t="shared" ref="G238:H238" si="131">G239+G241</f>
        <v>306</v>
      </c>
      <c r="H238" s="350">
        <f t="shared" si="131"/>
        <v>157</v>
      </c>
      <c r="I238" s="486"/>
      <c r="J238" s="4"/>
      <c r="K238" s="5"/>
    </row>
    <row r="239" spans="1:13" s="486" customFormat="1" ht="189.75" customHeight="1" x14ac:dyDescent="0.2">
      <c r="A239" s="311">
        <f t="shared" si="117"/>
        <v>217</v>
      </c>
      <c r="B239" s="175" t="s">
        <v>414</v>
      </c>
      <c r="C239" s="329" t="s">
        <v>584</v>
      </c>
      <c r="D239" s="175"/>
      <c r="E239" s="222" t="s">
        <v>537</v>
      </c>
      <c r="F239" s="223">
        <f>F240</f>
        <v>140</v>
      </c>
      <c r="G239" s="223">
        <f t="shared" ref="G239:H239" si="132">G240</f>
        <v>255</v>
      </c>
      <c r="H239" s="350">
        <f t="shared" si="132"/>
        <v>112</v>
      </c>
      <c r="J239" s="4"/>
      <c r="K239" s="5"/>
      <c r="L239" s="143"/>
      <c r="M239" s="143"/>
    </row>
    <row r="240" spans="1:13" s="486" customFormat="1" ht="47.25" customHeight="1" x14ac:dyDescent="0.2">
      <c r="A240" s="311">
        <f t="shared" si="117"/>
        <v>218</v>
      </c>
      <c r="B240" s="175" t="s">
        <v>414</v>
      </c>
      <c r="C240" s="329" t="s">
        <v>584</v>
      </c>
      <c r="D240" s="175" t="s">
        <v>158</v>
      </c>
      <c r="E240" s="222" t="s">
        <v>159</v>
      </c>
      <c r="F240" s="223">
        <f>ГРБС!H225</f>
        <v>140</v>
      </c>
      <c r="G240" s="228">
        <f>ГРБС!O225</f>
        <v>255</v>
      </c>
      <c r="H240" s="350">
        <f>ГРБС!P225</f>
        <v>112</v>
      </c>
      <c r="J240" s="4"/>
      <c r="K240" s="5"/>
      <c r="L240" s="143"/>
      <c r="M240" s="143"/>
    </row>
    <row r="241" spans="1:13" s="486" customFormat="1" ht="93.75" customHeight="1" x14ac:dyDescent="0.2">
      <c r="A241" s="311">
        <f t="shared" si="117"/>
        <v>219</v>
      </c>
      <c r="B241" s="175" t="s">
        <v>414</v>
      </c>
      <c r="C241" s="324" t="s">
        <v>585</v>
      </c>
      <c r="D241" s="175"/>
      <c r="E241" s="232" t="s">
        <v>296</v>
      </c>
      <c r="F241" s="223">
        <f>F242</f>
        <v>40</v>
      </c>
      <c r="G241" s="223">
        <f t="shared" ref="G241:H241" si="133">G242</f>
        <v>51</v>
      </c>
      <c r="H241" s="350">
        <f t="shared" si="133"/>
        <v>45</v>
      </c>
      <c r="J241" s="4"/>
      <c r="K241" s="5"/>
      <c r="L241" s="143"/>
      <c r="M241" s="143"/>
    </row>
    <row r="242" spans="1:13" s="486" customFormat="1" ht="60.75" customHeight="1" x14ac:dyDescent="0.2">
      <c r="A242" s="311">
        <f t="shared" si="117"/>
        <v>220</v>
      </c>
      <c r="B242" s="175" t="s">
        <v>414</v>
      </c>
      <c r="C242" s="324" t="s">
        <v>585</v>
      </c>
      <c r="D242" s="175" t="s">
        <v>158</v>
      </c>
      <c r="E242" s="222" t="s">
        <v>159</v>
      </c>
      <c r="F242" s="223">
        <f>ГРБС!H227</f>
        <v>40</v>
      </c>
      <c r="G242" s="228">
        <f>ГРБС!O227</f>
        <v>51</v>
      </c>
      <c r="H242" s="350">
        <f>ГРБС!P227</f>
        <v>45</v>
      </c>
      <c r="J242" s="4"/>
      <c r="K242" s="5"/>
      <c r="L242" s="143"/>
      <c r="M242" s="143"/>
    </row>
    <row r="243" spans="1:13" s="486" customFormat="1" ht="61.5" customHeight="1" x14ac:dyDescent="0.2">
      <c r="A243" s="311">
        <f t="shared" si="117"/>
        <v>221</v>
      </c>
      <c r="B243" s="175" t="s">
        <v>414</v>
      </c>
      <c r="C243" s="273" t="s">
        <v>301</v>
      </c>
      <c r="D243" s="216"/>
      <c r="E243" s="232" t="s">
        <v>609</v>
      </c>
      <c r="F243" s="223">
        <f>F244</f>
        <v>7270</v>
      </c>
      <c r="G243" s="223">
        <f t="shared" ref="G243:H243" si="134">G244</f>
        <v>2567</v>
      </c>
      <c r="H243" s="350">
        <f t="shared" si="134"/>
        <v>2265</v>
      </c>
      <c r="J243" s="4"/>
      <c r="K243" s="5"/>
      <c r="L243" s="143"/>
      <c r="M243" s="143"/>
    </row>
    <row r="244" spans="1:13" s="486" customFormat="1" ht="62.25" customHeight="1" x14ac:dyDescent="0.2">
      <c r="A244" s="311">
        <f t="shared" si="117"/>
        <v>222</v>
      </c>
      <c r="B244" s="175" t="s">
        <v>414</v>
      </c>
      <c r="C244" s="324" t="s">
        <v>538</v>
      </c>
      <c r="D244" s="175"/>
      <c r="E244" s="218" t="s">
        <v>539</v>
      </c>
      <c r="F244" s="223">
        <f>F245</f>
        <v>7270</v>
      </c>
      <c r="G244" s="223">
        <f t="shared" ref="G244:H244" si="135">G245</f>
        <v>2567</v>
      </c>
      <c r="H244" s="350">
        <f t="shared" si="135"/>
        <v>2265</v>
      </c>
      <c r="J244" s="4"/>
      <c r="K244" s="5"/>
      <c r="L244" s="143"/>
      <c r="M244" s="143"/>
    </row>
    <row r="245" spans="1:13" s="486" customFormat="1" ht="60" customHeight="1" thickBot="1" x14ac:dyDescent="0.25">
      <c r="A245" s="319">
        <f t="shared" si="117"/>
        <v>223</v>
      </c>
      <c r="B245" s="224" t="s">
        <v>414</v>
      </c>
      <c r="C245" s="325" t="s">
        <v>538</v>
      </c>
      <c r="D245" s="177" t="s">
        <v>158</v>
      </c>
      <c r="E245" s="225" t="s">
        <v>159</v>
      </c>
      <c r="F245" s="226">
        <f>ГРБС!H230</f>
        <v>7270</v>
      </c>
      <c r="G245" s="227">
        <f>ГРБС!O230</f>
        <v>2567</v>
      </c>
      <c r="H245" s="351">
        <f>ГРБС!P230</f>
        <v>2265</v>
      </c>
      <c r="J245" s="4"/>
      <c r="K245" s="5"/>
      <c r="L245" s="143"/>
      <c r="M245" s="143"/>
    </row>
    <row r="246" spans="1:13" ht="34.5" customHeight="1" thickBot="1" x14ac:dyDescent="0.25">
      <c r="A246" s="291">
        <f t="shared" si="117"/>
        <v>224</v>
      </c>
      <c r="B246" s="256" t="s">
        <v>252</v>
      </c>
      <c r="C246" s="337"/>
      <c r="D246" s="256"/>
      <c r="E246" s="257" t="s">
        <v>253</v>
      </c>
      <c r="F246" s="258">
        <f>F247+F266+F271+F293</f>
        <v>131637.70000000001</v>
      </c>
      <c r="G246" s="258">
        <f>G247+G266+G271+G293</f>
        <v>49880.7</v>
      </c>
      <c r="H246" s="310">
        <f>H247+H266+H271+H293</f>
        <v>46943.9</v>
      </c>
      <c r="I246" s="2"/>
      <c r="J246" s="489"/>
      <c r="K246" s="489"/>
    </row>
    <row r="247" spans="1:13" ht="16.5" thickBot="1" x14ac:dyDescent="0.25">
      <c r="A247" s="291">
        <f t="shared" si="117"/>
        <v>225</v>
      </c>
      <c r="B247" s="212" t="s">
        <v>227</v>
      </c>
      <c r="C247" s="183"/>
      <c r="D247" s="212"/>
      <c r="E247" s="213" t="s">
        <v>226</v>
      </c>
      <c r="F247" s="214">
        <f>F252+F259+F248</f>
        <v>81584</v>
      </c>
      <c r="G247" s="214">
        <f t="shared" ref="G247:H247" si="136">G252+G259+G248</f>
        <v>6048</v>
      </c>
      <c r="H247" s="215">
        <f t="shared" si="136"/>
        <v>5463</v>
      </c>
      <c r="I247" s="486"/>
      <c r="J247" s="489"/>
      <c r="K247" s="489"/>
    </row>
    <row r="248" spans="1:13" ht="96.75" customHeight="1" x14ac:dyDescent="0.2">
      <c r="A248" s="318">
        <f t="shared" si="117"/>
        <v>226</v>
      </c>
      <c r="B248" s="216" t="s">
        <v>227</v>
      </c>
      <c r="C248" s="273" t="s">
        <v>316</v>
      </c>
      <c r="D248" s="174"/>
      <c r="E248" s="266" t="s">
        <v>607</v>
      </c>
      <c r="F248" s="234">
        <f>F249</f>
        <v>104</v>
      </c>
      <c r="G248" s="234">
        <f t="shared" ref="G248:H248" si="137">G249</f>
        <v>104</v>
      </c>
      <c r="H248" s="355">
        <f t="shared" si="137"/>
        <v>104</v>
      </c>
      <c r="I248" s="486"/>
      <c r="J248" s="489"/>
      <c r="K248" s="489"/>
    </row>
    <row r="249" spans="1:13" ht="63" x14ac:dyDescent="0.2">
      <c r="A249" s="311">
        <f t="shared" si="117"/>
        <v>227</v>
      </c>
      <c r="B249" s="175" t="s">
        <v>227</v>
      </c>
      <c r="C249" s="241" t="s">
        <v>36</v>
      </c>
      <c r="D249" s="176"/>
      <c r="E249" s="222" t="s">
        <v>35</v>
      </c>
      <c r="F249" s="228">
        <f>F250</f>
        <v>104</v>
      </c>
      <c r="G249" s="228">
        <f t="shared" ref="G249:H249" si="138">G250</f>
        <v>104</v>
      </c>
      <c r="H249" s="350">
        <f t="shared" si="138"/>
        <v>104</v>
      </c>
      <c r="I249" s="486"/>
      <c r="J249" s="489"/>
      <c r="K249" s="489"/>
    </row>
    <row r="250" spans="1:13" ht="80.25" customHeight="1" x14ac:dyDescent="0.2">
      <c r="A250" s="311">
        <f t="shared" si="117"/>
        <v>228</v>
      </c>
      <c r="B250" s="175" t="s">
        <v>227</v>
      </c>
      <c r="C250" s="326" t="s">
        <v>443</v>
      </c>
      <c r="D250" s="177"/>
      <c r="E250" s="232" t="s">
        <v>442</v>
      </c>
      <c r="F250" s="228">
        <f>F251</f>
        <v>104</v>
      </c>
      <c r="G250" s="228">
        <f t="shared" ref="G250:H250" si="139">G251</f>
        <v>104</v>
      </c>
      <c r="H250" s="350">
        <f t="shared" si="139"/>
        <v>104</v>
      </c>
      <c r="I250" s="486"/>
      <c r="J250" s="489"/>
      <c r="K250" s="489"/>
    </row>
    <row r="251" spans="1:13" ht="15.75" x14ac:dyDescent="0.2">
      <c r="A251" s="311">
        <f t="shared" si="117"/>
        <v>229</v>
      </c>
      <c r="B251" s="175" t="s">
        <v>227</v>
      </c>
      <c r="C251" s="241" t="s">
        <v>443</v>
      </c>
      <c r="D251" s="175" t="s">
        <v>395</v>
      </c>
      <c r="E251" s="222" t="s">
        <v>404</v>
      </c>
      <c r="F251" s="228">
        <f>ГРБС!H236</f>
        <v>104</v>
      </c>
      <c r="G251" s="228">
        <f>ГРБС!O236</f>
        <v>104</v>
      </c>
      <c r="H251" s="350">
        <f>ГРБС!P236</f>
        <v>104</v>
      </c>
      <c r="I251" s="486"/>
      <c r="J251" s="489"/>
      <c r="K251" s="489"/>
    </row>
    <row r="252" spans="1:13" ht="81" customHeight="1" x14ac:dyDescent="0.2">
      <c r="A252" s="311">
        <f t="shared" si="117"/>
        <v>230</v>
      </c>
      <c r="B252" s="216" t="s">
        <v>227</v>
      </c>
      <c r="C252" s="329" t="s">
        <v>317</v>
      </c>
      <c r="D252" s="216"/>
      <c r="E252" s="218" t="s">
        <v>610</v>
      </c>
      <c r="F252" s="221">
        <f>F253+F257+F255</f>
        <v>5620</v>
      </c>
      <c r="G252" s="221">
        <f>G253+G257+G255</f>
        <v>5774</v>
      </c>
      <c r="H252" s="349">
        <f>H253+H257+H255</f>
        <v>5209</v>
      </c>
      <c r="I252" s="486"/>
      <c r="J252" s="489"/>
      <c r="K252" s="489"/>
    </row>
    <row r="253" spans="1:13" ht="45.75" customHeight="1" x14ac:dyDescent="0.2">
      <c r="A253" s="311">
        <f t="shared" si="117"/>
        <v>231</v>
      </c>
      <c r="B253" s="175" t="s">
        <v>227</v>
      </c>
      <c r="C253" s="324" t="s">
        <v>133</v>
      </c>
      <c r="D253" s="175"/>
      <c r="E253" s="222" t="s">
        <v>354</v>
      </c>
      <c r="F253" s="223">
        <f>F254</f>
        <v>5190</v>
      </c>
      <c r="G253" s="223">
        <f t="shared" ref="G253:H253" si="140">G254</f>
        <v>5398</v>
      </c>
      <c r="H253" s="350">
        <f t="shared" si="140"/>
        <v>4878</v>
      </c>
      <c r="I253" s="486"/>
      <c r="J253" s="489"/>
      <c r="K253" s="489"/>
    </row>
    <row r="254" spans="1:13" ht="59.25" customHeight="1" x14ac:dyDescent="0.2">
      <c r="A254" s="311">
        <f t="shared" si="117"/>
        <v>232</v>
      </c>
      <c r="B254" s="216" t="s">
        <v>227</v>
      </c>
      <c r="C254" s="324" t="s">
        <v>133</v>
      </c>
      <c r="D254" s="175" t="s">
        <v>158</v>
      </c>
      <c r="E254" s="222" t="s">
        <v>159</v>
      </c>
      <c r="F254" s="223">
        <f>ГРБС!H239</f>
        <v>5190</v>
      </c>
      <c r="G254" s="228">
        <f>ГРБС!O239</f>
        <v>5398</v>
      </c>
      <c r="H254" s="350">
        <f>ГРБС!P239</f>
        <v>4878</v>
      </c>
      <c r="I254" s="486"/>
      <c r="J254" s="489"/>
      <c r="K254" s="489"/>
    </row>
    <row r="255" spans="1:13" ht="62.25" customHeight="1" x14ac:dyDescent="0.2">
      <c r="A255" s="311">
        <f t="shared" si="117"/>
        <v>233</v>
      </c>
      <c r="B255" s="177" t="s">
        <v>227</v>
      </c>
      <c r="C255" s="324" t="s">
        <v>623</v>
      </c>
      <c r="D255" s="177"/>
      <c r="E255" s="225" t="s">
        <v>622</v>
      </c>
      <c r="F255" s="226">
        <f>F256</f>
        <v>376</v>
      </c>
      <c r="G255" s="226">
        <f t="shared" ref="G255:H255" si="141">G256</f>
        <v>333</v>
      </c>
      <c r="H255" s="351">
        <f t="shared" si="141"/>
        <v>293</v>
      </c>
      <c r="I255" s="486"/>
      <c r="J255" s="489"/>
      <c r="K255" s="489"/>
    </row>
    <row r="256" spans="1:13" ht="43.5" customHeight="1" x14ac:dyDescent="0.2">
      <c r="A256" s="311">
        <f t="shared" si="117"/>
        <v>234</v>
      </c>
      <c r="B256" s="177" t="s">
        <v>227</v>
      </c>
      <c r="C256" s="324" t="s">
        <v>623</v>
      </c>
      <c r="D256" s="177" t="s">
        <v>158</v>
      </c>
      <c r="E256" s="225" t="s">
        <v>159</v>
      </c>
      <c r="F256" s="226">
        <f>ГРБС!H241</f>
        <v>376</v>
      </c>
      <c r="G256" s="228">
        <f>ГРБС!O241</f>
        <v>333</v>
      </c>
      <c r="H256" s="350">
        <f>ГРБС!P241</f>
        <v>293</v>
      </c>
      <c r="I256" s="486"/>
      <c r="J256" s="489"/>
      <c r="K256" s="489"/>
    </row>
    <row r="257" spans="1:11" ht="44.25" customHeight="1" x14ac:dyDescent="0.2">
      <c r="A257" s="311">
        <f t="shared" si="117"/>
        <v>235</v>
      </c>
      <c r="B257" s="175" t="s">
        <v>227</v>
      </c>
      <c r="C257" s="324" t="s">
        <v>134</v>
      </c>
      <c r="D257" s="175"/>
      <c r="E257" s="222" t="s">
        <v>384</v>
      </c>
      <c r="F257" s="223">
        <f>F258</f>
        <v>54</v>
      </c>
      <c r="G257" s="223">
        <f t="shared" ref="G257:H257" si="142">G258</f>
        <v>43</v>
      </c>
      <c r="H257" s="350">
        <f t="shared" si="142"/>
        <v>38</v>
      </c>
      <c r="I257" s="486"/>
      <c r="J257" s="489"/>
      <c r="K257" s="489"/>
    </row>
    <row r="258" spans="1:11" ht="48" customHeight="1" x14ac:dyDescent="0.2">
      <c r="A258" s="311">
        <f t="shared" si="117"/>
        <v>236</v>
      </c>
      <c r="B258" s="175" t="s">
        <v>227</v>
      </c>
      <c r="C258" s="325" t="s">
        <v>134</v>
      </c>
      <c r="D258" s="177" t="s">
        <v>158</v>
      </c>
      <c r="E258" s="225" t="s">
        <v>159</v>
      </c>
      <c r="F258" s="226">
        <f>ГРБС!H243</f>
        <v>54</v>
      </c>
      <c r="G258" s="228">
        <f>ГРБС!O243</f>
        <v>43</v>
      </c>
      <c r="H258" s="350">
        <f>ГРБС!P243</f>
        <v>38</v>
      </c>
      <c r="I258" s="486"/>
      <c r="J258" s="489"/>
      <c r="K258" s="489"/>
    </row>
    <row r="259" spans="1:11" ht="141" customHeight="1" x14ac:dyDescent="0.2">
      <c r="A259" s="311">
        <f t="shared" si="117"/>
        <v>237</v>
      </c>
      <c r="B259" s="175" t="s">
        <v>227</v>
      </c>
      <c r="C259" s="324" t="s">
        <v>166</v>
      </c>
      <c r="D259" s="175"/>
      <c r="E259" s="222" t="s">
        <v>555</v>
      </c>
      <c r="F259" s="223">
        <f>F260+F263</f>
        <v>75860</v>
      </c>
      <c r="G259" s="223">
        <f t="shared" ref="G259:H259" si="143">G260+G263</f>
        <v>170</v>
      </c>
      <c r="H259" s="350">
        <f t="shared" si="143"/>
        <v>150</v>
      </c>
      <c r="I259" s="486"/>
      <c r="J259" s="489"/>
      <c r="K259" s="489"/>
    </row>
    <row r="260" spans="1:11" ht="93" customHeight="1" x14ac:dyDescent="0.2">
      <c r="A260" s="311">
        <f t="shared" si="117"/>
        <v>238</v>
      </c>
      <c r="B260" s="175" t="s">
        <v>227</v>
      </c>
      <c r="C260" s="324" t="s">
        <v>624</v>
      </c>
      <c r="D260" s="175"/>
      <c r="E260" s="222" t="s">
        <v>441</v>
      </c>
      <c r="F260" s="223">
        <f>F261</f>
        <v>75860</v>
      </c>
      <c r="G260" s="223">
        <f>G261</f>
        <v>0</v>
      </c>
      <c r="H260" s="350">
        <f>H261</f>
        <v>0</v>
      </c>
      <c r="I260" s="486"/>
      <c r="J260" s="489"/>
      <c r="K260" s="489"/>
    </row>
    <row r="261" spans="1:11" ht="78" customHeight="1" x14ac:dyDescent="0.2">
      <c r="A261" s="311">
        <f t="shared" si="117"/>
        <v>239</v>
      </c>
      <c r="B261" s="216" t="s">
        <v>227</v>
      </c>
      <c r="C261" s="287" t="s">
        <v>625</v>
      </c>
      <c r="D261" s="175"/>
      <c r="E261" s="250" t="s">
        <v>449</v>
      </c>
      <c r="F261" s="223">
        <f>F262</f>
        <v>75860</v>
      </c>
      <c r="G261" s="223">
        <f t="shared" ref="G261:H261" si="144">G262</f>
        <v>0</v>
      </c>
      <c r="H261" s="350">
        <f t="shared" si="144"/>
        <v>0</v>
      </c>
      <c r="I261" s="486"/>
      <c r="J261" s="489"/>
      <c r="K261" s="489"/>
    </row>
    <row r="262" spans="1:11" ht="15.75" customHeight="1" x14ac:dyDescent="0.2">
      <c r="A262" s="311">
        <f t="shared" si="117"/>
        <v>240</v>
      </c>
      <c r="B262" s="175" t="s">
        <v>227</v>
      </c>
      <c r="C262" s="287" t="s">
        <v>625</v>
      </c>
      <c r="D262" s="175" t="s">
        <v>403</v>
      </c>
      <c r="E262" s="222" t="s">
        <v>37</v>
      </c>
      <c r="F262" s="223">
        <f>ГРБС!H247</f>
        <v>75860</v>
      </c>
      <c r="G262" s="228">
        <f>ГРБС!O247</f>
        <v>0</v>
      </c>
      <c r="H262" s="350">
        <f>ГРБС!P247</f>
        <v>0</v>
      </c>
      <c r="I262" s="486"/>
      <c r="J262" s="489"/>
      <c r="K262" s="489"/>
    </row>
    <row r="263" spans="1:11" ht="86.25" customHeight="1" x14ac:dyDescent="0.2">
      <c r="A263" s="311">
        <f t="shared" si="117"/>
        <v>241</v>
      </c>
      <c r="B263" s="177" t="s">
        <v>227</v>
      </c>
      <c r="C263" s="324" t="s">
        <v>498</v>
      </c>
      <c r="D263" s="175"/>
      <c r="E263" s="275" t="s">
        <v>626</v>
      </c>
      <c r="F263" s="228">
        <f>F264</f>
        <v>0</v>
      </c>
      <c r="G263" s="228">
        <f t="shared" ref="G263:H263" si="145">G264</f>
        <v>170</v>
      </c>
      <c r="H263" s="350">
        <f t="shared" si="145"/>
        <v>150</v>
      </c>
      <c r="I263" s="486"/>
      <c r="J263" s="489"/>
      <c r="K263" s="489"/>
    </row>
    <row r="264" spans="1:11" ht="78.75" customHeight="1" x14ac:dyDescent="0.2">
      <c r="A264" s="311">
        <f t="shared" si="117"/>
        <v>242</v>
      </c>
      <c r="B264" s="177" t="s">
        <v>227</v>
      </c>
      <c r="C264" s="324" t="s">
        <v>628</v>
      </c>
      <c r="D264" s="175"/>
      <c r="E264" s="275" t="s">
        <v>627</v>
      </c>
      <c r="F264" s="228">
        <f>F265</f>
        <v>0</v>
      </c>
      <c r="G264" s="228">
        <f t="shared" ref="G264:H264" si="146">G265</f>
        <v>170</v>
      </c>
      <c r="H264" s="350">
        <f t="shared" si="146"/>
        <v>150</v>
      </c>
      <c r="I264" s="486"/>
      <c r="J264" s="489"/>
      <c r="K264" s="489"/>
    </row>
    <row r="265" spans="1:11" ht="67.5" customHeight="1" thickBot="1" x14ac:dyDescent="0.25">
      <c r="A265" s="319">
        <f t="shared" si="117"/>
        <v>243</v>
      </c>
      <c r="B265" s="177" t="s">
        <v>227</v>
      </c>
      <c r="C265" s="328" t="s">
        <v>628</v>
      </c>
      <c r="D265" s="224" t="s">
        <v>158</v>
      </c>
      <c r="E265" s="276" t="s">
        <v>159</v>
      </c>
      <c r="F265" s="234">
        <f>ГРБС!H250</f>
        <v>0</v>
      </c>
      <c r="G265" s="234">
        <f>ГРБС!O250</f>
        <v>170</v>
      </c>
      <c r="H265" s="355">
        <f>ГРБС!P250</f>
        <v>150</v>
      </c>
      <c r="I265" s="486"/>
      <c r="J265" s="489"/>
      <c r="K265" s="489"/>
    </row>
    <row r="266" spans="1:11" ht="15.75" customHeight="1" thickBot="1" x14ac:dyDescent="0.25">
      <c r="A266" s="291">
        <f t="shared" si="117"/>
        <v>244</v>
      </c>
      <c r="B266" s="212" t="s">
        <v>229</v>
      </c>
      <c r="C266" s="183"/>
      <c r="D266" s="212"/>
      <c r="E266" s="213" t="s">
        <v>228</v>
      </c>
      <c r="F266" s="214">
        <f>F267</f>
        <v>6995</v>
      </c>
      <c r="G266" s="214">
        <f t="shared" ref="G266:H267" si="147">G267</f>
        <v>6184</v>
      </c>
      <c r="H266" s="215">
        <f t="shared" si="147"/>
        <v>5456</v>
      </c>
      <c r="I266" s="486"/>
      <c r="J266" s="489"/>
      <c r="K266" s="489"/>
    </row>
    <row r="267" spans="1:11" ht="80.25" customHeight="1" x14ac:dyDescent="0.2">
      <c r="A267" s="318">
        <f t="shared" si="117"/>
        <v>245</v>
      </c>
      <c r="B267" s="216" t="s">
        <v>229</v>
      </c>
      <c r="C267" s="273" t="s">
        <v>316</v>
      </c>
      <c r="D267" s="220"/>
      <c r="E267" s="218" t="s">
        <v>554</v>
      </c>
      <c r="F267" s="221">
        <f>F268</f>
        <v>6995</v>
      </c>
      <c r="G267" s="221">
        <f t="shared" si="147"/>
        <v>6184</v>
      </c>
      <c r="H267" s="221">
        <f t="shared" si="147"/>
        <v>5456</v>
      </c>
      <c r="I267" s="486"/>
      <c r="J267" s="489"/>
      <c r="K267" s="489"/>
    </row>
    <row r="268" spans="1:11" ht="63" customHeight="1" x14ac:dyDescent="0.2">
      <c r="A268" s="311">
        <f t="shared" si="117"/>
        <v>246</v>
      </c>
      <c r="B268" s="175" t="s">
        <v>229</v>
      </c>
      <c r="C268" s="324" t="s">
        <v>351</v>
      </c>
      <c r="D268" s="176"/>
      <c r="E268" s="222" t="s">
        <v>556</v>
      </c>
      <c r="F268" s="223">
        <f>F269</f>
        <v>6995</v>
      </c>
      <c r="G268" s="223">
        <f t="shared" ref="G268:H268" si="148">G269</f>
        <v>6184</v>
      </c>
      <c r="H268" s="350">
        <f t="shared" si="148"/>
        <v>5456</v>
      </c>
      <c r="I268" s="486"/>
      <c r="J268" s="489"/>
      <c r="K268" s="489"/>
    </row>
    <row r="269" spans="1:11" ht="60" customHeight="1" x14ac:dyDescent="0.2">
      <c r="A269" s="311">
        <f t="shared" si="117"/>
        <v>247</v>
      </c>
      <c r="B269" s="175" t="s">
        <v>229</v>
      </c>
      <c r="C269" s="324" t="s">
        <v>352</v>
      </c>
      <c r="D269" s="176"/>
      <c r="E269" s="222" t="s">
        <v>203</v>
      </c>
      <c r="F269" s="223">
        <f>F270</f>
        <v>6995</v>
      </c>
      <c r="G269" s="223">
        <f t="shared" ref="G269:H269" si="149">G270</f>
        <v>6184</v>
      </c>
      <c r="H269" s="350">
        <f t="shared" si="149"/>
        <v>5456</v>
      </c>
      <c r="I269" s="486"/>
      <c r="J269" s="489"/>
      <c r="K269" s="489"/>
    </row>
    <row r="270" spans="1:11" ht="48" customHeight="1" thickBot="1" x14ac:dyDescent="0.25">
      <c r="A270" s="319">
        <f t="shared" si="117"/>
        <v>248</v>
      </c>
      <c r="B270" s="177" t="s">
        <v>229</v>
      </c>
      <c r="C270" s="325" t="s">
        <v>352</v>
      </c>
      <c r="D270" s="177" t="s">
        <v>158</v>
      </c>
      <c r="E270" s="225" t="s">
        <v>159</v>
      </c>
      <c r="F270" s="226">
        <f>ГРБС!H255</f>
        <v>6995</v>
      </c>
      <c r="G270" s="227">
        <f>ГРБС!O255</f>
        <v>6184</v>
      </c>
      <c r="H270" s="351">
        <f>ГРБС!P255</f>
        <v>5456</v>
      </c>
      <c r="I270" s="486"/>
      <c r="J270" s="489"/>
      <c r="K270" s="489"/>
    </row>
    <row r="271" spans="1:11" ht="16.5" customHeight="1" thickBot="1" x14ac:dyDescent="0.25">
      <c r="A271" s="291">
        <f t="shared" si="117"/>
        <v>249</v>
      </c>
      <c r="B271" s="212" t="s">
        <v>415</v>
      </c>
      <c r="C271" s="183"/>
      <c r="D271" s="212"/>
      <c r="E271" s="213" t="s">
        <v>407</v>
      </c>
      <c r="F271" s="214">
        <f>F272+F286</f>
        <v>43028.7</v>
      </c>
      <c r="G271" s="214">
        <f t="shared" ref="G271:H271" si="150">G272+G286</f>
        <v>37621.699999999997</v>
      </c>
      <c r="H271" s="215">
        <f t="shared" si="150"/>
        <v>35986.9</v>
      </c>
      <c r="I271" s="486"/>
      <c r="J271" s="489"/>
      <c r="K271" s="489"/>
    </row>
    <row r="272" spans="1:11" ht="78.75" customHeight="1" x14ac:dyDescent="0.2">
      <c r="A272" s="318">
        <f t="shared" si="117"/>
        <v>250</v>
      </c>
      <c r="B272" s="216" t="s">
        <v>415</v>
      </c>
      <c r="C272" s="323" t="s">
        <v>308</v>
      </c>
      <c r="D272" s="220"/>
      <c r="E272" s="266" t="s">
        <v>602</v>
      </c>
      <c r="F272" s="221">
        <f>F273+F283</f>
        <v>26833</v>
      </c>
      <c r="G272" s="221">
        <f t="shared" ref="G272:H272" si="151">G273+G283</f>
        <v>25129</v>
      </c>
      <c r="H272" s="349">
        <f t="shared" si="151"/>
        <v>25156</v>
      </c>
      <c r="I272" s="486"/>
      <c r="J272" s="489"/>
      <c r="K272" s="489"/>
    </row>
    <row r="273" spans="1:15" ht="78.75" customHeight="1" x14ac:dyDescent="0.2">
      <c r="A273" s="311">
        <f t="shared" si="117"/>
        <v>251</v>
      </c>
      <c r="B273" s="216" t="s">
        <v>415</v>
      </c>
      <c r="C273" s="323" t="s">
        <v>171</v>
      </c>
      <c r="D273" s="176"/>
      <c r="E273" s="255" t="s">
        <v>277</v>
      </c>
      <c r="F273" s="221">
        <f>F277+F279+F281+F274</f>
        <v>26180</v>
      </c>
      <c r="G273" s="221">
        <f t="shared" ref="G273:H273" si="152">G277+G279+G281+G274</f>
        <v>24450</v>
      </c>
      <c r="H273" s="349">
        <f t="shared" si="152"/>
        <v>24450</v>
      </c>
      <c r="I273" s="486"/>
      <c r="J273" s="489"/>
      <c r="K273" s="489"/>
    </row>
    <row r="274" spans="1:15" ht="61.5" customHeight="1" thickBot="1" x14ac:dyDescent="0.25">
      <c r="A274" s="311">
        <f t="shared" si="117"/>
        <v>252</v>
      </c>
      <c r="B274" s="175" t="s">
        <v>415</v>
      </c>
      <c r="C274" s="324" t="s">
        <v>501</v>
      </c>
      <c r="D274" s="176"/>
      <c r="E274" s="277" t="s">
        <v>500</v>
      </c>
      <c r="F274" s="221">
        <f>F275+F276</f>
        <v>1730</v>
      </c>
      <c r="G274" s="234">
        <f t="shared" ref="G274:H274" si="153">G275+G276</f>
        <v>0</v>
      </c>
      <c r="H274" s="349">
        <f t="shared" si="153"/>
        <v>0</v>
      </c>
      <c r="I274" s="486"/>
      <c r="J274" s="489"/>
      <c r="K274" s="489"/>
    </row>
    <row r="275" spans="1:15" ht="47.25" customHeight="1" thickBot="1" x14ac:dyDescent="0.25">
      <c r="A275" s="311">
        <f t="shared" si="117"/>
        <v>253</v>
      </c>
      <c r="B275" s="175" t="s">
        <v>415</v>
      </c>
      <c r="C275" s="324" t="s">
        <v>501</v>
      </c>
      <c r="D275" s="216" t="s">
        <v>158</v>
      </c>
      <c r="E275" s="222" t="s">
        <v>159</v>
      </c>
      <c r="F275" s="221">
        <f>ГРБС!H260</f>
        <v>1730</v>
      </c>
      <c r="G275" s="314">
        <f>ГРБС!O260</f>
        <v>0</v>
      </c>
      <c r="H275" s="528">
        <f>ГРБС!P260</f>
        <v>0</v>
      </c>
      <c r="I275" s="486"/>
      <c r="J275" s="489"/>
      <c r="K275" s="489"/>
    </row>
    <row r="276" spans="1:15" ht="15.75" customHeight="1" x14ac:dyDescent="0.2">
      <c r="A276" s="311">
        <f t="shared" si="117"/>
        <v>254</v>
      </c>
      <c r="B276" s="175" t="s">
        <v>415</v>
      </c>
      <c r="C276" s="324" t="s">
        <v>501</v>
      </c>
      <c r="D276" s="216" t="s">
        <v>403</v>
      </c>
      <c r="E276" s="263" t="s">
        <v>37</v>
      </c>
      <c r="F276" s="221">
        <f>ГРБС!H261</f>
        <v>0</v>
      </c>
      <c r="G276" s="283">
        <f>ГРБС!O261</f>
        <v>0</v>
      </c>
      <c r="H276" s="350">
        <f>ГРБС!P261</f>
        <v>0</v>
      </c>
      <c r="I276" s="486"/>
      <c r="J276" s="489"/>
      <c r="K276" s="489"/>
    </row>
    <row r="277" spans="1:15" ht="61.5" customHeight="1" x14ac:dyDescent="0.2">
      <c r="A277" s="311">
        <f t="shared" si="117"/>
        <v>255</v>
      </c>
      <c r="B277" s="175" t="s">
        <v>415</v>
      </c>
      <c r="C277" s="323" t="s">
        <v>173</v>
      </c>
      <c r="D277" s="175"/>
      <c r="E277" s="261" t="s">
        <v>172</v>
      </c>
      <c r="F277" s="223">
        <f>F278</f>
        <v>14600</v>
      </c>
      <c r="G277" s="223">
        <f t="shared" ref="G277:H277" si="154">G278</f>
        <v>14600</v>
      </c>
      <c r="H277" s="350">
        <f t="shared" si="154"/>
        <v>14600</v>
      </c>
      <c r="I277" s="486"/>
      <c r="J277" s="489"/>
      <c r="K277" s="489"/>
    </row>
    <row r="278" spans="1:15" ht="47.25" customHeight="1" x14ac:dyDescent="0.2">
      <c r="A278" s="311">
        <f t="shared" si="117"/>
        <v>256</v>
      </c>
      <c r="B278" s="175" t="s">
        <v>415</v>
      </c>
      <c r="C278" s="323" t="s">
        <v>173</v>
      </c>
      <c r="D278" s="175" t="s">
        <v>158</v>
      </c>
      <c r="E278" s="222" t="s">
        <v>159</v>
      </c>
      <c r="F278" s="223">
        <f>ГРБС!H263</f>
        <v>14600</v>
      </c>
      <c r="G278" s="228">
        <f>ГРБС!O263</f>
        <v>14600</v>
      </c>
      <c r="H278" s="350">
        <f>ГРБС!P263</f>
        <v>14600</v>
      </c>
      <c r="I278" s="486"/>
      <c r="J278" s="491"/>
      <c r="K278" s="491"/>
    </row>
    <row r="279" spans="1:15" ht="15.75" customHeight="1" x14ac:dyDescent="0.2">
      <c r="A279" s="311">
        <f t="shared" si="117"/>
        <v>257</v>
      </c>
      <c r="B279" s="175" t="s">
        <v>415</v>
      </c>
      <c r="C279" s="323" t="s">
        <v>174</v>
      </c>
      <c r="D279" s="175"/>
      <c r="E279" s="222" t="s">
        <v>432</v>
      </c>
      <c r="F279" s="223">
        <f>F280</f>
        <v>1738</v>
      </c>
      <c r="G279" s="223">
        <f t="shared" ref="G279:H279" si="155">G280</f>
        <v>1738</v>
      </c>
      <c r="H279" s="350">
        <f t="shared" si="155"/>
        <v>1738</v>
      </c>
      <c r="I279" s="486"/>
      <c r="J279" s="489"/>
      <c r="K279" s="489"/>
    </row>
    <row r="280" spans="1:15" ht="64.5" customHeight="1" x14ac:dyDescent="0.2">
      <c r="A280" s="311">
        <f t="shared" ref="A280:A343" si="156">A279+1</f>
        <v>258</v>
      </c>
      <c r="B280" s="175" t="s">
        <v>415</v>
      </c>
      <c r="C280" s="323" t="s">
        <v>174</v>
      </c>
      <c r="D280" s="175" t="s">
        <v>158</v>
      </c>
      <c r="E280" s="222" t="s">
        <v>159</v>
      </c>
      <c r="F280" s="223">
        <f>ГРБС!H265</f>
        <v>1738</v>
      </c>
      <c r="G280" s="228">
        <f>ГРБС!O265</f>
        <v>1738</v>
      </c>
      <c r="H280" s="350">
        <f>ГРБС!P265</f>
        <v>1738</v>
      </c>
      <c r="I280" s="486"/>
      <c r="J280" s="489"/>
      <c r="K280" s="489"/>
    </row>
    <row r="281" spans="1:15" ht="45.75" customHeight="1" x14ac:dyDescent="0.2">
      <c r="A281" s="311">
        <f t="shared" si="156"/>
        <v>259</v>
      </c>
      <c r="B281" s="175" t="s">
        <v>415</v>
      </c>
      <c r="C281" s="323" t="s">
        <v>175</v>
      </c>
      <c r="D281" s="175"/>
      <c r="E281" s="222" t="s">
        <v>45</v>
      </c>
      <c r="F281" s="223">
        <f>F282</f>
        <v>8112</v>
      </c>
      <c r="G281" s="223">
        <f t="shared" ref="G281:H281" si="157">G282</f>
        <v>8112</v>
      </c>
      <c r="H281" s="350">
        <f t="shared" si="157"/>
        <v>8112</v>
      </c>
      <c r="I281" s="486"/>
      <c r="J281" s="489"/>
      <c r="K281" s="489"/>
      <c r="N281" s="21"/>
      <c r="O281" s="21"/>
    </row>
    <row r="282" spans="1:15" ht="47.25" customHeight="1" x14ac:dyDescent="0.2">
      <c r="A282" s="311">
        <f t="shared" si="156"/>
        <v>260</v>
      </c>
      <c r="B282" s="175" t="s">
        <v>415</v>
      </c>
      <c r="C282" s="323" t="s">
        <v>175</v>
      </c>
      <c r="D282" s="175" t="s">
        <v>158</v>
      </c>
      <c r="E282" s="222" t="s">
        <v>159</v>
      </c>
      <c r="F282" s="223">
        <f>ГРБС!H267</f>
        <v>8112</v>
      </c>
      <c r="G282" s="228">
        <f>ГРБС!O267</f>
        <v>8112</v>
      </c>
      <c r="H282" s="350">
        <f>ГРБС!P267</f>
        <v>8112</v>
      </c>
      <c r="I282" s="486"/>
      <c r="J282" s="489"/>
      <c r="K282" s="489"/>
    </row>
    <row r="283" spans="1:15" ht="63.75" customHeight="1" x14ac:dyDescent="0.2">
      <c r="A283" s="311">
        <f t="shared" si="156"/>
        <v>261</v>
      </c>
      <c r="B283" s="175" t="s">
        <v>415</v>
      </c>
      <c r="C283" s="241" t="s">
        <v>309</v>
      </c>
      <c r="D283" s="176"/>
      <c r="E283" s="222" t="s">
        <v>215</v>
      </c>
      <c r="F283" s="223">
        <f>F284</f>
        <v>653</v>
      </c>
      <c r="G283" s="223">
        <f t="shared" ref="G283:H283" si="158">G284</f>
        <v>679</v>
      </c>
      <c r="H283" s="350">
        <f t="shared" si="158"/>
        <v>706</v>
      </c>
      <c r="I283" s="486"/>
      <c r="J283" s="489"/>
      <c r="K283" s="489"/>
    </row>
    <row r="284" spans="1:15" ht="61.5" customHeight="1" x14ac:dyDescent="0.2">
      <c r="A284" s="311">
        <f t="shared" si="156"/>
        <v>262</v>
      </c>
      <c r="B284" s="175" t="s">
        <v>415</v>
      </c>
      <c r="C284" s="241" t="s">
        <v>635</v>
      </c>
      <c r="D284" s="176"/>
      <c r="E284" s="222" t="s">
        <v>634</v>
      </c>
      <c r="F284" s="223">
        <f>F285</f>
        <v>653</v>
      </c>
      <c r="G284" s="223">
        <f t="shared" ref="G284:H284" si="159">G285</f>
        <v>679</v>
      </c>
      <c r="H284" s="350">
        <f t="shared" si="159"/>
        <v>706</v>
      </c>
      <c r="I284" s="486"/>
      <c r="J284" s="489"/>
      <c r="K284" s="489"/>
    </row>
    <row r="285" spans="1:15" ht="15" customHeight="1" x14ac:dyDescent="0.2">
      <c r="A285" s="311">
        <f t="shared" si="156"/>
        <v>263</v>
      </c>
      <c r="B285" s="175" t="s">
        <v>415</v>
      </c>
      <c r="C285" s="241" t="s">
        <v>635</v>
      </c>
      <c r="D285" s="175" t="s">
        <v>102</v>
      </c>
      <c r="E285" s="222" t="s">
        <v>106</v>
      </c>
      <c r="F285" s="223">
        <f>ГРБС!H270</f>
        <v>653</v>
      </c>
      <c r="G285" s="228">
        <f>ГРБС!O270</f>
        <v>679</v>
      </c>
      <c r="H285" s="350">
        <f>ГРБС!P270</f>
        <v>706</v>
      </c>
      <c r="I285" s="486"/>
      <c r="J285" s="489"/>
      <c r="K285" s="489"/>
    </row>
    <row r="286" spans="1:15" ht="78.75" customHeight="1" x14ac:dyDescent="0.2">
      <c r="A286" s="311">
        <f t="shared" si="156"/>
        <v>264</v>
      </c>
      <c r="B286" s="175" t="s">
        <v>415</v>
      </c>
      <c r="C286" s="288" t="s">
        <v>447</v>
      </c>
      <c r="D286" s="175"/>
      <c r="E286" s="250" t="s">
        <v>664</v>
      </c>
      <c r="F286" s="223">
        <f>F287+F289+F291</f>
        <v>16195.7</v>
      </c>
      <c r="G286" s="223">
        <f t="shared" ref="G286:H286" si="160">G287+G289+G291</f>
        <v>12492.7</v>
      </c>
      <c r="H286" s="350">
        <f t="shared" si="160"/>
        <v>10830.9</v>
      </c>
      <c r="I286" s="486"/>
      <c r="J286" s="489"/>
      <c r="K286" s="489"/>
    </row>
    <row r="287" spans="1:15" ht="60" customHeight="1" x14ac:dyDescent="0.2">
      <c r="A287" s="311">
        <f t="shared" si="156"/>
        <v>265</v>
      </c>
      <c r="B287" s="175" t="s">
        <v>415</v>
      </c>
      <c r="C287" s="287" t="s">
        <v>448</v>
      </c>
      <c r="D287" s="175"/>
      <c r="E287" s="222" t="s">
        <v>434</v>
      </c>
      <c r="F287" s="223">
        <f>F288</f>
        <v>5695.7</v>
      </c>
      <c r="G287" s="223">
        <f t="shared" ref="G287:H287" si="161">G288</f>
        <v>2492.6999999999998</v>
      </c>
      <c r="H287" s="350">
        <f t="shared" si="161"/>
        <v>830.9</v>
      </c>
      <c r="I287" s="486"/>
      <c r="J287" s="489"/>
      <c r="K287" s="489"/>
    </row>
    <row r="288" spans="1:15" ht="79.5" customHeight="1" x14ac:dyDescent="0.2">
      <c r="A288" s="311">
        <f t="shared" si="156"/>
        <v>266</v>
      </c>
      <c r="B288" s="175" t="s">
        <v>415</v>
      </c>
      <c r="C288" s="287" t="s">
        <v>448</v>
      </c>
      <c r="D288" s="175" t="s">
        <v>353</v>
      </c>
      <c r="E288" s="222" t="s">
        <v>495</v>
      </c>
      <c r="F288" s="223">
        <f>ГРБС!H273</f>
        <v>5695.7</v>
      </c>
      <c r="G288" s="228">
        <f>ГРБС!O273</f>
        <v>2492.6999999999998</v>
      </c>
      <c r="H288" s="350">
        <f>ГРБС!P273</f>
        <v>830.9</v>
      </c>
      <c r="I288" s="486"/>
      <c r="J288" s="489"/>
      <c r="K288" s="489"/>
    </row>
    <row r="289" spans="1:11" ht="34.5" customHeight="1" x14ac:dyDescent="0.2">
      <c r="A289" s="311">
        <f t="shared" si="156"/>
        <v>267</v>
      </c>
      <c r="B289" s="175" t="s">
        <v>415</v>
      </c>
      <c r="C289" s="338" t="s">
        <v>666</v>
      </c>
      <c r="D289" s="216"/>
      <c r="E289" s="250" t="s">
        <v>667</v>
      </c>
      <c r="F289" s="223">
        <f>F290</f>
        <v>500</v>
      </c>
      <c r="G289" s="223">
        <f t="shared" ref="G289:H289" si="162">G290</f>
        <v>0</v>
      </c>
      <c r="H289" s="350">
        <f t="shared" si="162"/>
        <v>0</v>
      </c>
      <c r="I289" s="486"/>
      <c r="J289" s="489"/>
      <c r="K289" s="489"/>
    </row>
    <row r="290" spans="1:11" ht="65.25" customHeight="1" x14ac:dyDescent="0.2">
      <c r="A290" s="311">
        <f t="shared" si="156"/>
        <v>268</v>
      </c>
      <c r="B290" s="175" t="s">
        <v>415</v>
      </c>
      <c r="C290" s="338" t="s">
        <v>666</v>
      </c>
      <c r="D290" s="216" t="s">
        <v>158</v>
      </c>
      <c r="E290" s="222" t="s">
        <v>159</v>
      </c>
      <c r="F290" s="223">
        <f>ГРБС!H275</f>
        <v>500</v>
      </c>
      <c r="G290" s="228">
        <f>ГРБС!O275</f>
        <v>0</v>
      </c>
      <c r="H290" s="350">
        <f>ГРБС!P275</f>
        <v>0</v>
      </c>
      <c r="I290" s="486"/>
      <c r="J290" s="489"/>
      <c r="K290" s="489"/>
    </row>
    <row r="291" spans="1:11" ht="93.75" customHeight="1" x14ac:dyDescent="0.2">
      <c r="A291" s="311">
        <f t="shared" si="156"/>
        <v>269</v>
      </c>
      <c r="B291" s="175" t="s">
        <v>415</v>
      </c>
      <c r="C291" s="325" t="s">
        <v>519</v>
      </c>
      <c r="D291" s="216"/>
      <c r="E291" s="218" t="s">
        <v>535</v>
      </c>
      <c r="F291" s="223">
        <f>F292</f>
        <v>10000</v>
      </c>
      <c r="G291" s="223">
        <f t="shared" ref="G291:H291" si="163">G292</f>
        <v>10000</v>
      </c>
      <c r="H291" s="350">
        <f t="shared" si="163"/>
        <v>10000</v>
      </c>
      <c r="I291" s="486"/>
      <c r="J291" s="489"/>
      <c r="K291" s="489"/>
    </row>
    <row r="292" spans="1:11" ht="80.25" customHeight="1" thickBot="1" x14ac:dyDescent="0.25">
      <c r="A292" s="319">
        <f t="shared" si="156"/>
        <v>270</v>
      </c>
      <c r="B292" s="177" t="s">
        <v>415</v>
      </c>
      <c r="C292" s="325" t="s">
        <v>519</v>
      </c>
      <c r="D292" s="224" t="s">
        <v>158</v>
      </c>
      <c r="E292" s="225" t="s">
        <v>495</v>
      </c>
      <c r="F292" s="234">
        <f>ГРБС!H277</f>
        <v>10000</v>
      </c>
      <c r="G292" s="227">
        <f>ГРБС!O277</f>
        <v>10000</v>
      </c>
      <c r="H292" s="351">
        <f>ГРБС!P277</f>
        <v>10000</v>
      </c>
      <c r="I292" s="486"/>
      <c r="J292" s="489"/>
      <c r="K292" s="489"/>
    </row>
    <row r="293" spans="1:11" ht="44.25" customHeight="1" thickBot="1" x14ac:dyDescent="0.25">
      <c r="A293" s="291">
        <f t="shared" si="156"/>
        <v>271</v>
      </c>
      <c r="B293" s="212" t="s">
        <v>374</v>
      </c>
      <c r="C293" s="327"/>
      <c r="D293" s="212"/>
      <c r="E293" s="262" t="s">
        <v>375</v>
      </c>
      <c r="F293" s="214">
        <f>F294</f>
        <v>30</v>
      </c>
      <c r="G293" s="214">
        <f t="shared" ref="G293:H293" si="164">G294</f>
        <v>27</v>
      </c>
      <c r="H293" s="215">
        <f t="shared" si="164"/>
        <v>38</v>
      </c>
      <c r="I293" s="486"/>
      <c r="J293" s="489"/>
      <c r="K293" s="489"/>
    </row>
    <row r="294" spans="1:11" ht="30" customHeight="1" x14ac:dyDescent="0.2">
      <c r="A294" s="318">
        <f t="shared" si="156"/>
        <v>272</v>
      </c>
      <c r="B294" s="224" t="s">
        <v>374</v>
      </c>
      <c r="C294" s="323" t="s">
        <v>57</v>
      </c>
      <c r="D294" s="224"/>
      <c r="E294" s="218" t="s">
        <v>725</v>
      </c>
      <c r="F294" s="234">
        <f>F295</f>
        <v>30</v>
      </c>
      <c r="G294" s="234">
        <f t="shared" ref="G294:H294" si="165">G295</f>
        <v>27</v>
      </c>
      <c r="H294" s="355">
        <f t="shared" si="165"/>
        <v>38</v>
      </c>
      <c r="I294" s="486"/>
      <c r="J294" s="489"/>
      <c r="K294" s="489"/>
    </row>
    <row r="295" spans="1:11" ht="123.75" customHeight="1" x14ac:dyDescent="0.2">
      <c r="A295" s="311">
        <f t="shared" si="156"/>
        <v>273</v>
      </c>
      <c r="B295" s="175" t="s">
        <v>374</v>
      </c>
      <c r="C295" s="324" t="s">
        <v>377</v>
      </c>
      <c r="D295" s="176"/>
      <c r="E295" s="222" t="s">
        <v>376</v>
      </c>
      <c r="F295" s="223">
        <f>F296</f>
        <v>30</v>
      </c>
      <c r="G295" s="223">
        <f t="shared" ref="G295:H295" si="166">G296</f>
        <v>27</v>
      </c>
      <c r="H295" s="350">
        <f t="shared" si="166"/>
        <v>38</v>
      </c>
      <c r="I295" s="486"/>
      <c r="J295" s="489"/>
      <c r="K295" s="489"/>
    </row>
    <row r="296" spans="1:11" ht="78" customHeight="1" thickBot="1" x14ac:dyDescent="0.25">
      <c r="A296" s="319">
        <f t="shared" si="156"/>
        <v>274</v>
      </c>
      <c r="B296" s="224" t="s">
        <v>374</v>
      </c>
      <c r="C296" s="325" t="s">
        <v>377</v>
      </c>
      <c r="D296" s="177" t="s">
        <v>353</v>
      </c>
      <c r="E296" s="225" t="s">
        <v>495</v>
      </c>
      <c r="F296" s="234">
        <f>ГРБС!H281</f>
        <v>30</v>
      </c>
      <c r="G296" s="227">
        <f>ГРБС!O281</f>
        <v>27</v>
      </c>
      <c r="H296" s="351">
        <f>ГРБС!P281</f>
        <v>38</v>
      </c>
      <c r="I296" s="486"/>
      <c r="J296" s="489"/>
      <c r="K296" s="489"/>
    </row>
    <row r="297" spans="1:11" ht="28.5" customHeight="1" thickBot="1" x14ac:dyDescent="0.25">
      <c r="A297" s="291">
        <f t="shared" si="156"/>
        <v>275</v>
      </c>
      <c r="B297" s="256" t="s">
        <v>254</v>
      </c>
      <c r="C297" s="337"/>
      <c r="D297" s="256"/>
      <c r="E297" s="257" t="s">
        <v>255</v>
      </c>
      <c r="F297" s="258">
        <f>F298+F303</f>
        <v>4905</v>
      </c>
      <c r="G297" s="258">
        <f t="shared" ref="G297:H297" si="167">G298+G303</f>
        <v>4039</v>
      </c>
      <c r="H297" s="310">
        <f t="shared" si="167"/>
        <v>3622</v>
      </c>
      <c r="I297" s="486"/>
      <c r="J297" s="489"/>
      <c r="K297" s="489"/>
    </row>
    <row r="298" spans="1:11" ht="45" customHeight="1" thickBot="1" x14ac:dyDescent="0.25">
      <c r="A298" s="291">
        <f t="shared" si="156"/>
        <v>276</v>
      </c>
      <c r="B298" s="212" t="s">
        <v>393</v>
      </c>
      <c r="C298" s="183"/>
      <c r="D298" s="212"/>
      <c r="E298" s="213" t="s">
        <v>394</v>
      </c>
      <c r="F298" s="214">
        <f>F299</f>
        <v>927.9</v>
      </c>
      <c r="G298" s="214">
        <f t="shared" ref="G298:H298" si="168">G299</f>
        <v>820</v>
      </c>
      <c r="H298" s="215">
        <f t="shared" si="168"/>
        <v>724</v>
      </c>
      <c r="I298" s="486"/>
      <c r="J298" s="489"/>
      <c r="K298" s="489"/>
    </row>
    <row r="299" spans="1:11" ht="78" customHeight="1" x14ac:dyDescent="0.2">
      <c r="A299" s="318">
        <f t="shared" si="156"/>
        <v>277</v>
      </c>
      <c r="B299" s="216" t="s">
        <v>393</v>
      </c>
      <c r="C299" s="323" t="s">
        <v>314</v>
      </c>
      <c r="D299" s="278"/>
      <c r="E299" s="266" t="s">
        <v>612</v>
      </c>
      <c r="F299" s="221">
        <f>F300</f>
        <v>927.9</v>
      </c>
      <c r="G299" s="221">
        <f t="shared" ref="G299:H299" si="169">G300</f>
        <v>820</v>
      </c>
      <c r="H299" s="349">
        <f t="shared" si="169"/>
        <v>724</v>
      </c>
      <c r="I299" s="486"/>
      <c r="J299" s="489"/>
      <c r="K299" s="489"/>
    </row>
    <row r="300" spans="1:11" ht="30" customHeight="1" x14ac:dyDescent="0.2">
      <c r="A300" s="311">
        <f t="shared" si="156"/>
        <v>278</v>
      </c>
      <c r="B300" s="175" t="s">
        <v>393</v>
      </c>
      <c r="C300" s="324" t="s">
        <v>332</v>
      </c>
      <c r="D300" s="279"/>
      <c r="E300" s="222" t="s">
        <v>93</v>
      </c>
      <c r="F300" s="223">
        <f>F301</f>
        <v>927.9</v>
      </c>
      <c r="G300" s="223">
        <f t="shared" ref="G300:H300" si="170">G301</f>
        <v>820</v>
      </c>
      <c r="H300" s="350">
        <f t="shared" si="170"/>
        <v>724</v>
      </c>
      <c r="I300" s="486"/>
      <c r="J300" s="489"/>
      <c r="K300" s="489"/>
    </row>
    <row r="301" spans="1:11" ht="45.75" customHeight="1" x14ac:dyDescent="0.2">
      <c r="A301" s="311">
        <f t="shared" si="156"/>
        <v>279</v>
      </c>
      <c r="B301" s="175" t="s">
        <v>393</v>
      </c>
      <c r="C301" s="324" t="s">
        <v>334</v>
      </c>
      <c r="D301" s="279"/>
      <c r="E301" s="222" t="s">
        <v>95</v>
      </c>
      <c r="F301" s="223">
        <f>F302</f>
        <v>927.9</v>
      </c>
      <c r="G301" s="223">
        <f t="shared" ref="G301:H301" si="171">G302</f>
        <v>820</v>
      </c>
      <c r="H301" s="350">
        <f t="shared" si="171"/>
        <v>724</v>
      </c>
      <c r="I301" s="486"/>
      <c r="J301" s="489"/>
      <c r="K301" s="489"/>
    </row>
    <row r="302" spans="1:11" ht="67.5" customHeight="1" thickBot="1" x14ac:dyDescent="0.25">
      <c r="A302" s="319">
        <f t="shared" si="156"/>
        <v>280</v>
      </c>
      <c r="B302" s="177" t="s">
        <v>393</v>
      </c>
      <c r="C302" s="325" t="s">
        <v>334</v>
      </c>
      <c r="D302" s="177" t="s">
        <v>158</v>
      </c>
      <c r="E302" s="225" t="s">
        <v>159</v>
      </c>
      <c r="F302" s="226">
        <f>ГРБС!H287</f>
        <v>927.9</v>
      </c>
      <c r="G302" s="227">
        <f>ГРБС!O287</f>
        <v>820</v>
      </c>
      <c r="H302" s="351">
        <f>ГРБС!P287</f>
        <v>724</v>
      </c>
      <c r="I302" s="486"/>
      <c r="J302" s="489"/>
      <c r="K302" s="489"/>
    </row>
    <row r="303" spans="1:11" ht="29.25" customHeight="1" thickBot="1" x14ac:dyDescent="0.25">
      <c r="A303" s="291">
        <f t="shared" si="156"/>
        <v>281</v>
      </c>
      <c r="B303" s="212" t="s">
        <v>110</v>
      </c>
      <c r="C303" s="185"/>
      <c r="D303" s="186"/>
      <c r="E303" s="213" t="s">
        <v>111</v>
      </c>
      <c r="F303" s="214">
        <f>F304</f>
        <v>3977.1</v>
      </c>
      <c r="G303" s="214">
        <f t="shared" ref="G303:H303" si="172">G304</f>
        <v>3219</v>
      </c>
      <c r="H303" s="215">
        <f t="shared" si="172"/>
        <v>2898</v>
      </c>
      <c r="I303" s="486"/>
      <c r="J303" s="489"/>
      <c r="K303" s="489"/>
    </row>
    <row r="304" spans="1:11" ht="79.150000000000006" customHeight="1" x14ac:dyDescent="0.2">
      <c r="A304" s="318">
        <f t="shared" si="156"/>
        <v>282</v>
      </c>
      <c r="B304" s="216" t="s">
        <v>110</v>
      </c>
      <c r="C304" s="323" t="s">
        <v>314</v>
      </c>
      <c r="D304" s="216"/>
      <c r="E304" s="218" t="s">
        <v>612</v>
      </c>
      <c r="F304" s="221">
        <f>F305</f>
        <v>3977.1</v>
      </c>
      <c r="G304" s="221">
        <f t="shared" ref="G304:H304" si="173">G305</f>
        <v>3219</v>
      </c>
      <c r="H304" s="349">
        <f t="shared" si="173"/>
        <v>2898</v>
      </c>
      <c r="I304" s="486"/>
      <c r="J304" s="489"/>
      <c r="K304" s="489"/>
    </row>
    <row r="305" spans="1:11" ht="30.6" customHeight="1" x14ac:dyDescent="0.2">
      <c r="A305" s="311">
        <f t="shared" si="156"/>
        <v>283</v>
      </c>
      <c r="B305" s="175" t="s">
        <v>110</v>
      </c>
      <c r="C305" s="324" t="s">
        <v>332</v>
      </c>
      <c r="D305" s="279"/>
      <c r="E305" s="222" t="s">
        <v>93</v>
      </c>
      <c r="F305" s="223">
        <f>F308+F310+F306+F312</f>
        <v>3977.1</v>
      </c>
      <c r="G305" s="223">
        <f t="shared" ref="G305:H305" si="174">G308+G310+G306+G312</f>
        <v>3219</v>
      </c>
      <c r="H305" s="350">
        <f t="shared" si="174"/>
        <v>2898</v>
      </c>
      <c r="I305" s="486"/>
      <c r="J305" s="489"/>
      <c r="K305" s="489"/>
    </row>
    <row r="306" spans="1:11" ht="64.5" customHeight="1" x14ac:dyDescent="0.2">
      <c r="A306" s="311">
        <f t="shared" si="156"/>
        <v>284</v>
      </c>
      <c r="B306" s="177" t="s">
        <v>415</v>
      </c>
      <c r="C306" s="325" t="s">
        <v>333</v>
      </c>
      <c r="D306" s="279"/>
      <c r="E306" s="232" t="s">
        <v>94</v>
      </c>
      <c r="F306" s="223">
        <f>F307</f>
        <v>2201.1</v>
      </c>
      <c r="G306" s="223">
        <f t="shared" ref="G306:H306" si="175">G307</f>
        <v>1624</v>
      </c>
      <c r="H306" s="350">
        <f t="shared" si="175"/>
        <v>1433</v>
      </c>
      <c r="I306" s="486"/>
      <c r="J306" s="489"/>
      <c r="K306" s="489"/>
    </row>
    <row r="307" spans="1:11" ht="64.5" customHeight="1" x14ac:dyDescent="0.2">
      <c r="A307" s="311">
        <f t="shared" si="156"/>
        <v>285</v>
      </c>
      <c r="B307" s="175" t="s">
        <v>415</v>
      </c>
      <c r="C307" s="324" t="s">
        <v>333</v>
      </c>
      <c r="D307" s="175" t="s">
        <v>158</v>
      </c>
      <c r="E307" s="222" t="s">
        <v>159</v>
      </c>
      <c r="F307" s="223">
        <f>ГРБС!H291</f>
        <v>2201.1</v>
      </c>
      <c r="G307" s="228">
        <f>ГРБС!O292</f>
        <v>1624</v>
      </c>
      <c r="H307" s="350">
        <f>ГРБС!P292</f>
        <v>1433</v>
      </c>
      <c r="I307" s="486"/>
      <c r="J307" s="489"/>
      <c r="K307" s="489"/>
    </row>
    <row r="308" spans="1:11" ht="60" customHeight="1" x14ac:dyDescent="0.2">
      <c r="A308" s="311">
        <f t="shared" si="156"/>
        <v>286</v>
      </c>
      <c r="B308" s="175" t="s">
        <v>110</v>
      </c>
      <c r="C308" s="324" t="s">
        <v>335</v>
      </c>
      <c r="D308" s="279"/>
      <c r="E308" s="222" t="s">
        <v>96</v>
      </c>
      <c r="F308" s="223">
        <f>F309</f>
        <v>125</v>
      </c>
      <c r="G308" s="223">
        <f t="shared" ref="G308:H308" si="176">G309</f>
        <v>130</v>
      </c>
      <c r="H308" s="350">
        <f t="shared" si="176"/>
        <v>115</v>
      </c>
      <c r="I308" s="486"/>
      <c r="J308" s="489"/>
      <c r="K308" s="489"/>
    </row>
    <row r="309" spans="1:11" ht="58.5" customHeight="1" x14ac:dyDescent="0.2">
      <c r="A309" s="311">
        <f t="shared" si="156"/>
        <v>287</v>
      </c>
      <c r="B309" s="175" t="s">
        <v>110</v>
      </c>
      <c r="C309" s="324" t="s">
        <v>335</v>
      </c>
      <c r="D309" s="175" t="s">
        <v>158</v>
      </c>
      <c r="E309" s="222" t="s">
        <v>159</v>
      </c>
      <c r="F309" s="223">
        <f>ГРБС!H294</f>
        <v>125</v>
      </c>
      <c r="G309" s="228">
        <f>ГРБС!O294</f>
        <v>130</v>
      </c>
      <c r="H309" s="350">
        <f>ГРБС!P293</f>
        <v>115</v>
      </c>
      <c r="I309" s="486"/>
      <c r="J309" s="489"/>
      <c r="K309" s="489"/>
    </row>
    <row r="310" spans="1:11" ht="45.75" customHeight="1" x14ac:dyDescent="0.2">
      <c r="A310" s="311">
        <f t="shared" si="156"/>
        <v>288</v>
      </c>
      <c r="B310" s="175" t="s">
        <v>110</v>
      </c>
      <c r="C310" s="324" t="s">
        <v>336</v>
      </c>
      <c r="D310" s="175"/>
      <c r="E310" s="222" t="s">
        <v>97</v>
      </c>
      <c r="F310" s="223">
        <f>F311</f>
        <v>50</v>
      </c>
      <c r="G310" s="223">
        <f t="shared" ref="G310:H310" si="177">G311</f>
        <v>50</v>
      </c>
      <c r="H310" s="350">
        <f t="shared" si="177"/>
        <v>50</v>
      </c>
      <c r="I310" s="486"/>
      <c r="J310" s="489"/>
      <c r="K310" s="489"/>
    </row>
    <row r="311" spans="1:11" ht="66.75" customHeight="1" x14ac:dyDescent="0.2">
      <c r="A311" s="311">
        <f t="shared" si="156"/>
        <v>289</v>
      </c>
      <c r="B311" s="177" t="s">
        <v>110</v>
      </c>
      <c r="C311" s="325" t="s">
        <v>336</v>
      </c>
      <c r="D311" s="177" t="s">
        <v>158</v>
      </c>
      <c r="E311" s="225" t="s">
        <v>159</v>
      </c>
      <c r="F311" s="226">
        <f>ГРБС!H296</f>
        <v>50</v>
      </c>
      <c r="G311" s="227">
        <f>ГРБС!O296</f>
        <v>50</v>
      </c>
      <c r="H311" s="351">
        <f>ГРБС!P296</f>
        <v>50</v>
      </c>
      <c r="I311" s="486"/>
      <c r="J311" s="489"/>
      <c r="K311" s="489"/>
    </row>
    <row r="312" spans="1:11" ht="47.25" customHeight="1" x14ac:dyDescent="0.2">
      <c r="A312" s="311">
        <f t="shared" si="156"/>
        <v>290</v>
      </c>
      <c r="B312" s="177" t="s">
        <v>110</v>
      </c>
      <c r="C312" s="324" t="s">
        <v>641</v>
      </c>
      <c r="D312" s="175"/>
      <c r="E312" s="222" t="s">
        <v>640</v>
      </c>
      <c r="F312" s="228">
        <f>F313</f>
        <v>1601</v>
      </c>
      <c r="G312" s="228">
        <f>G313</f>
        <v>1415</v>
      </c>
      <c r="H312" s="350">
        <f>H313</f>
        <v>1300</v>
      </c>
      <c r="I312" s="486"/>
      <c r="J312" s="489"/>
      <c r="K312" s="489"/>
    </row>
    <row r="313" spans="1:11" ht="44.25" customHeight="1" thickBot="1" x14ac:dyDescent="0.25">
      <c r="A313" s="319">
        <f t="shared" si="156"/>
        <v>291</v>
      </c>
      <c r="B313" s="177" t="s">
        <v>110</v>
      </c>
      <c r="C313" s="273" t="s">
        <v>641</v>
      </c>
      <c r="D313" s="224" t="s">
        <v>158</v>
      </c>
      <c r="E313" s="230" t="s">
        <v>159</v>
      </c>
      <c r="F313" s="234">
        <f>ГРБС!H298</f>
        <v>1601</v>
      </c>
      <c r="G313" s="234">
        <f>ГРБС!O298</f>
        <v>1415</v>
      </c>
      <c r="H313" s="355">
        <f>ГРБС!P298</f>
        <v>1300</v>
      </c>
      <c r="I313" s="486"/>
      <c r="J313" s="489"/>
      <c r="K313" s="489"/>
    </row>
    <row r="314" spans="1:11" ht="16.5" customHeight="1" thickBot="1" x14ac:dyDescent="0.25">
      <c r="A314" s="291">
        <f t="shared" si="156"/>
        <v>292</v>
      </c>
      <c r="B314" s="256" t="s">
        <v>256</v>
      </c>
      <c r="C314" s="337"/>
      <c r="D314" s="256"/>
      <c r="E314" s="257" t="s">
        <v>257</v>
      </c>
      <c r="F314" s="258">
        <f>F315+F340+F380+F407+F434</f>
        <v>941142.10000000009</v>
      </c>
      <c r="G314" s="258">
        <f>G315+G340+G380+G407+G434</f>
        <v>944204.50000000012</v>
      </c>
      <c r="H314" s="310">
        <f>H315+H340+H380+H407+H434</f>
        <v>990500.00000000012</v>
      </c>
      <c r="I314" s="486"/>
      <c r="J314" s="489"/>
      <c r="K314" s="489"/>
    </row>
    <row r="315" spans="1:11" ht="15" customHeight="1" thickBot="1" x14ac:dyDescent="0.25">
      <c r="A315" s="291">
        <f t="shared" si="156"/>
        <v>293</v>
      </c>
      <c r="B315" s="212" t="s">
        <v>234</v>
      </c>
      <c r="C315" s="183"/>
      <c r="D315" s="212"/>
      <c r="E315" s="213" t="s">
        <v>233</v>
      </c>
      <c r="F315" s="214">
        <f>F316</f>
        <v>334350.59999999998</v>
      </c>
      <c r="G315" s="214">
        <f>G316</f>
        <v>346291.39999999997</v>
      </c>
      <c r="H315" s="215">
        <f>H316</f>
        <v>364201</v>
      </c>
      <c r="I315" s="486"/>
      <c r="J315" s="489"/>
      <c r="K315" s="489"/>
    </row>
    <row r="316" spans="1:11" ht="60.75" customHeight="1" x14ac:dyDescent="0.2">
      <c r="A316" s="318">
        <f t="shared" si="156"/>
        <v>294</v>
      </c>
      <c r="B316" s="216" t="s">
        <v>234</v>
      </c>
      <c r="C316" s="323" t="s">
        <v>307</v>
      </c>
      <c r="D316" s="220"/>
      <c r="E316" s="218" t="s">
        <v>543</v>
      </c>
      <c r="F316" s="221">
        <f>F317+F333</f>
        <v>334350.59999999998</v>
      </c>
      <c r="G316" s="221">
        <f>G317+G333</f>
        <v>346291.39999999997</v>
      </c>
      <c r="H316" s="349">
        <f>H317+H333</f>
        <v>364201</v>
      </c>
      <c r="I316" s="486"/>
      <c r="J316" s="489"/>
      <c r="K316" s="489"/>
    </row>
    <row r="317" spans="1:11" ht="60.75" customHeight="1" x14ac:dyDescent="0.2">
      <c r="A317" s="311">
        <f t="shared" si="156"/>
        <v>295</v>
      </c>
      <c r="B317" s="175" t="s">
        <v>234</v>
      </c>
      <c r="C317" s="324" t="s">
        <v>65</v>
      </c>
      <c r="D317" s="175"/>
      <c r="E317" s="222" t="s">
        <v>463</v>
      </c>
      <c r="F317" s="223">
        <f>F318+F327</f>
        <v>330632.8</v>
      </c>
      <c r="G317" s="223">
        <f t="shared" ref="G317:H317" si="178">G318+G327</f>
        <v>346291.39999999997</v>
      </c>
      <c r="H317" s="350">
        <f t="shared" si="178"/>
        <v>364201</v>
      </c>
      <c r="I317" s="492"/>
      <c r="J317" s="489"/>
      <c r="K317" s="489"/>
    </row>
    <row r="318" spans="1:11" ht="109.5" customHeight="1" x14ac:dyDescent="0.2">
      <c r="A318" s="311">
        <f t="shared" si="156"/>
        <v>296</v>
      </c>
      <c r="B318" s="216" t="s">
        <v>234</v>
      </c>
      <c r="C318" s="273" t="s">
        <v>687</v>
      </c>
      <c r="D318" s="175"/>
      <c r="E318" s="264" t="s">
        <v>153</v>
      </c>
      <c r="F318" s="223">
        <f>F319+F323</f>
        <v>199848</v>
      </c>
      <c r="G318" s="223">
        <f t="shared" ref="G318:H318" si="179">G319+G323</f>
        <v>210376.99999999997</v>
      </c>
      <c r="H318" s="350">
        <f t="shared" si="179"/>
        <v>223114</v>
      </c>
      <c r="I318" s="492"/>
      <c r="J318" s="489"/>
      <c r="K318" s="493"/>
    </row>
    <row r="319" spans="1:11" ht="153" customHeight="1" x14ac:dyDescent="0.2">
      <c r="A319" s="311">
        <f t="shared" si="156"/>
        <v>297</v>
      </c>
      <c r="B319" s="175" t="s">
        <v>234</v>
      </c>
      <c r="C319" s="324" t="s">
        <v>688</v>
      </c>
      <c r="D319" s="175"/>
      <c r="E319" s="264" t="s">
        <v>284</v>
      </c>
      <c r="F319" s="223">
        <f>F321+F322+F320</f>
        <v>196202</v>
      </c>
      <c r="G319" s="223">
        <f t="shared" ref="G319:H319" si="180">G321+G322+G320</f>
        <v>206584.99999999997</v>
      </c>
      <c r="H319" s="350">
        <f t="shared" si="180"/>
        <v>219170</v>
      </c>
      <c r="I319" s="492"/>
      <c r="J319" s="489"/>
      <c r="K319" s="493"/>
    </row>
    <row r="320" spans="1:11" ht="30" customHeight="1" x14ac:dyDescent="0.2">
      <c r="A320" s="311">
        <f t="shared" si="156"/>
        <v>298</v>
      </c>
      <c r="B320" s="175" t="s">
        <v>234</v>
      </c>
      <c r="C320" s="324" t="s">
        <v>688</v>
      </c>
      <c r="D320" s="175" t="s">
        <v>193</v>
      </c>
      <c r="E320" s="222" t="s">
        <v>201</v>
      </c>
      <c r="F320" s="223">
        <f>ГРБС!H444</f>
        <v>8900.7999999999993</v>
      </c>
      <c r="G320" s="228">
        <f>ГРБС!O444</f>
        <v>9371.9</v>
      </c>
      <c r="H320" s="350">
        <f>ГРБС!P444</f>
        <v>9942.7999999999993</v>
      </c>
      <c r="I320" s="492"/>
      <c r="J320" s="489"/>
      <c r="K320" s="493"/>
    </row>
    <row r="321" spans="1:11" ht="14.25" customHeight="1" x14ac:dyDescent="0.2">
      <c r="A321" s="311">
        <f t="shared" si="156"/>
        <v>299</v>
      </c>
      <c r="B321" s="175" t="s">
        <v>234</v>
      </c>
      <c r="C321" s="325" t="s">
        <v>688</v>
      </c>
      <c r="D321" s="175" t="s">
        <v>102</v>
      </c>
      <c r="E321" s="222" t="s">
        <v>106</v>
      </c>
      <c r="F321" s="223">
        <f>ГРБС!H445</f>
        <v>72270.399999999994</v>
      </c>
      <c r="G321" s="228">
        <f>ГРБС!O445</f>
        <v>76094.899999999994</v>
      </c>
      <c r="H321" s="350">
        <f>ГРБС!P445</f>
        <v>80730.600000000006</v>
      </c>
      <c r="I321" s="492"/>
      <c r="J321" s="489"/>
      <c r="K321" s="493"/>
    </row>
    <row r="322" spans="1:11" ht="15" customHeight="1" x14ac:dyDescent="0.2">
      <c r="A322" s="311">
        <f t="shared" si="156"/>
        <v>300</v>
      </c>
      <c r="B322" s="175" t="s">
        <v>234</v>
      </c>
      <c r="C322" s="325" t="s">
        <v>688</v>
      </c>
      <c r="D322" s="175" t="s">
        <v>103</v>
      </c>
      <c r="E322" s="222" t="s">
        <v>105</v>
      </c>
      <c r="F322" s="223">
        <f>ГРБС!H446</f>
        <v>115030.8</v>
      </c>
      <c r="G322" s="228">
        <f>ГРБС!O446</f>
        <v>121118.2</v>
      </c>
      <c r="H322" s="350">
        <f>ГРБС!P446</f>
        <v>128496.6</v>
      </c>
      <c r="I322" s="492"/>
      <c r="J322" s="489"/>
      <c r="K322" s="493"/>
    </row>
    <row r="323" spans="1:11" ht="155.25" customHeight="1" x14ac:dyDescent="0.2">
      <c r="A323" s="311">
        <f t="shared" si="156"/>
        <v>301</v>
      </c>
      <c r="B323" s="175" t="s">
        <v>234</v>
      </c>
      <c r="C323" s="324" t="s">
        <v>689</v>
      </c>
      <c r="D323" s="175"/>
      <c r="E323" s="222" t="s">
        <v>207</v>
      </c>
      <c r="F323" s="223">
        <f>F324+F325+F326</f>
        <v>3646</v>
      </c>
      <c r="G323" s="223">
        <f t="shared" ref="G323:H323" si="181">G324+G325+G326</f>
        <v>3792</v>
      </c>
      <c r="H323" s="350">
        <f t="shared" si="181"/>
        <v>3944</v>
      </c>
      <c r="I323" s="492"/>
      <c r="J323" s="489"/>
      <c r="K323" s="493"/>
    </row>
    <row r="324" spans="1:11" ht="18.75" customHeight="1" x14ac:dyDescent="0.2">
      <c r="A324" s="311">
        <f t="shared" si="156"/>
        <v>302</v>
      </c>
      <c r="B324" s="175" t="s">
        <v>234</v>
      </c>
      <c r="C324" s="324" t="s">
        <v>689</v>
      </c>
      <c r="D324" s="175" t="s">
        <v>102</v>
      </c>
      <c r="E324" s="222" t="s">
        <v>106</v>
      </c>
      <c r="F324" s="223">
        <f>ГРБС!H449</f>
        <v>1333.1</v>
      </c>
      <c r="G324" s="228">
        <f>ГРБС!O449</f>
        <v>1386.5</v>
      </c>
      <c r="H324" s="350">
        <f>ГРБС!P449</f>
        <v>1442.1</v>
      </c>
      <c r="I324" s="492"/>
      <c r="J324" s="489"/>
      <c r="K324" s="493"/>
    </row>
    <row r="325" spans="1:11" ht="17.25" customHeight="1" x14ac:dyDescent="0.2">
      <c r="A325" s="311">
        <f t="shared" si="156"/>
        <v>303</v>
      </c>
      <c r="B325" s="175" t="s">
        <v>234</v>
      </c>
      <c r="C325" s="324" t="s">
        <v>689</v>
      </c>
      <c r="D325" s="175" t="s">
        <v>103</v>
      </c>
      <c r="E325" s="222" t="s">
        <v>105</v>
      </c>
      <c r="F325" s="223">
        <f>ГРБС!H450</f>
        <v>2168.6</v>
      </c>
      <c r="G325" s="228">
        <f>ГРБС!O450</f>
        <v>2255.4</v>
      </c>
      <c r="H325" s="350">
        <f>ГРБС!P450</f>
        <v>2345.8000000000002</v>
      </c>
      <c r="I325" s="492"/>
      <c r="J325" s="489"/>
      <c r="K325" s="493"/>
    </row>
    <row r="326" spans="1:11" ht="51.75" customHeight="1" x14ac:dyDescent="0.2">
      <c r="A326" s="311">
        <f t="shared" si="156"/>
        <v>304</v>
      </c>
      <c r="B326" s="175" t="s">
        <v>234</v>
      </c>
      <c r="C326" s="324" t="s">
        <v>689</v>
      </c>
      <c r="D326" s="175" t="s">
        <v>158</v>
      </c>
      <c r="E326" s="222" t="s">
        <v>159</v>
      </c>
      <c r="F326" s="223">
        <f>ГРБС!H448</f>
        <v>144.30000000000001</v>
      </c>
      <c r="G326" s="228">
        <f>ГРБС!O448</f>
        <v>150.1</v>
      </c>
      <c r="H326" s="350">
        <f>ГРБС!P448</f>
        <v>156.1</v>
      </c>
      <c r="I326" s="492"/>
      <c r="J326" s="489"/>
      <c r="K326" s="493"/>
    </row>
    <row r="327" spans="1:11" ht="99.75" customHeight="1" x14ac:dyDescent="0.2">
      <c r="A327" s="311">
        <f t="shared" si="156"/>
        <v>305</v>
      </c>
      <c r="B327" s="175" t="s">
        <v>234</v>
      </c>
      <c r="C327" s="324" t="s">
        <v>691</v>
      </c>
      <c r="D327" s="175"/>
      <c r="E327" s="222" t="s">
        <v>52</v>
      </c>
      <c r="F327" s="223">
        <f>F330+F331+F328+F329+F332</f>
        <v>130784.79999999999</v>
      </c>
      <c r="G327" s="223">
        <f t="shared" ref="G327:H327" si="182">G330+G331+G328+G329+G332</f>
        <v>135914.4</v>
      </c>
      <c r="H327" s="350">
        <f t="shared" si="182"/>
        <v>141087</v>
      </c>
      <c r="I327" s="492"/>
      <c r="J327" s="489"/>
      <c r="K327" s="493"/>
    </row>
    <row r="328" spans="1:11" ht="30.75" customHeight="1" x14ac:dyDescent="0.2">
      <c r="A328" s="311">
        <f t="shared" si="156"/>
        <v>306</v>
      </c>
      <c r="B328" s="175" t="s">
        <v>234</v>
      </c>
      <c r="C328" s="324" t="s">
        <v>691</v>
      </c>
      <c r="D328" s="175" t="s">
        <v>193</v>
      </c>
      <c r="E328" s="222" t="s">
        <v>201</v>
      </c>
      <c r="F328" s="223">
        <f>ГРБС!H452</f>
        <v>5808.2</v>
      </c>
      <c r="G328" s="228">
        <f>ГРБС!O452</f>
        <v>6044</v>
      </c>
      <c r="H328" s="350">
        <f>ГРБС!P452</f>
        <v>6280.5</v>
      </c>
      <c r="I328" s="492"/>
      <c r="J328" s="489"/>
      <c r="K328" s="493"/>
    </row>
    <row r="329" spans="1:11" ht="66.75" customHeight="1" x14ac:dyDescent="0.2">
      <c r="A329" s="311">
        <f t="shared" si="156"/>
        <v>307</v>
      </c>
      <c r="B329" s="175" t="s">
        <v>234</v>
      </c>
      <c r="C329" s="324" t="s">
        <v>691</v>
      </c>
      <c r="D329" s="175" t="s">
        <v>158</v>
      </c>
      <c r="E329" s="222" t="s">
        <v>159</v>
      </c>
      <c r="F329" s="223">
        <f>ГРБС!H453</f>
        <v>5886.2</v>
      </c>
      <c r="G329" s="228">
        <f>ГРБС!O453</f>
        <v>6121.6</v>
      </c>
      <c r="H329" s="350">
        <f>ГРБС!P453</f>
        <v>6366.5</v>
      </c>
      <c r="I329" s="492"/>
      <c r="J329" s="489"/>
      <c r="K329" s="493"/>
    </row>
    <row r="330" spans="1:11" ht="33" customHeight="1" x14ac:dyDescent="0.2">
      <c r="A330" s="311">
        <f t="shared" si="156"/>
        <v>308</v>
      </c>
      <c r="B330" s="175" t="s">
        <v>234</v>
      </c>
      <c r="C330" s="324" t="s">
        <v>691</v>
      </c>
      <c r="D330" s="175" t="s">
        <v>102</v>
      </c>
      <c r="E330" s="222" t="s">
        <v>101</v>
      </c>
      <c r="F330" s="223">
        <f>ГРБС!H454</f>
        <v>48656.7</v>
      </c>
      <c r="G330" s="228">
        <f>ГРБС!O454</f>
        <v>50574.3</v>
      </c>
      <c r="H330" s="350">
        <f>ГРБС!P454</f>
        <v>52504.7</v>
      </c>
      <c r="I330" s="492"/>
      <c r="J330" s="489"/>
      <c r="K330" s="493"/>
    </row>
    <row r="331" spans="1:11" ht="32.25" customHeight="1" x14ac:dyDescent="0.2">
      <c r="A331" s="311">
        <f t="shared" si="156"/>
        <v>309</v>
      </c>
      <c r="B331" s="175" t="s">
        <v>234</v>
      </c>
      <c r="C331" s="324" t="s">
        <v>691</v>
      </c>
      <c r="D331" s="175" t="s">
        <v>103</v>
      </c>
      <c r="E331" s="222" t="s">
        <v>105</v>
      </c>
      <c r="F331" s="223">
        <f>ГРБС!H455</f>
        <v>70309.7</v>
      </c>
      <c r="G331" s="228">
        <f>ГРБС!O455</f>
        <v>73052.5</v>
      </c>
      <c r="H331" s="350">
        <f>ГРБС!P455</f>
        <v>75815.3</v>
      </c>
      <c r="I331" s="492"/>
      <c r="J331" s="489"/>
      <c r="K331" s="493"/>
    </row>
    <row r="332" spans="1:11" ht="33.75" customHeight="1" x14ac:dyDescent="0.2">
      <c r="A332" s="311">
        <f t="shared" si="156"/>
        <v>310</v>
      </c>
      <c r="B332" s="175" t="s">
        <v>234</v>
      </c>
      <c r="C332" s="324" t="s">
        <v>691</v>
      </c>
      <c r="D332" s="175" t="s">
        <v>147</v>
      </c>
      <c r="E332" s="222" t="s">
        <v>148</v>
      </c>
      <c r="F332" s="223">
        <f>ГРБС!H456</f>
        <v>124</v>
      </c>
      <c r="G332" s="228">
        <f>ГРБС!O456</f>
        <v>122</v>
      </c>
      <c r="H332" s="350">
        <f>ГРБС!P456</f>
        <v>120</v>
      </c>
      <c r="I332" s="492"/>
      <c r="J332" s="489"/>
      <c r="K332" s="493"/>
    </row>
    <row r="333" spans="1:11" ht="81" customHeight="1" x14ac:dyDescent="0.2">
      <c r="A333" s="311">
        <f t="shared" si="156"/>
        <v>311</v>
      </c>
      <c r="B333" s="175" t="s">
        <v>234</v>
      </c>
      <c r="C333" s="324" t="s">
        <v>66</v>
      </c>
      <c r="D333" s="175"/>
      <c r="E333" s="225" t="s">
        <v>529</v>
      </c>
      <c r="F333" s="223">
        <f>F334+F337</f>
        <v>3717.7999999999997</v>
      </c>
      <c r="G333" s="223">
        <f t="shared" ref="G333:H333" si="183">G334+G337</f>
        <v>0</v>
      </c>
      <c r="H333" s="350">
        <f t="shared" si="183"/>
        <v>0</v>
      </c>
      <c r="I333" s="492"/>
      <c r="J333" s="489"/>
      <c r="K333" s="493"/>
    </row>
    <row r="334" spans="1:11" ht="122.25" customHeight="1" x14ac:dyDescent="0.2">
      <c r="A334" s="311">
        <f t="shared" si="156"/>
        <v>312</v>
      </c>
      <c r="B334" s="175" t="s">
        <v>234</v>
      </c>
      <c r="C334" s="476" t="s">
        <v>705</v>
      </c>
      <c r="D334" s="233"/>
      <c r="E334" s="525" t="s">
        <v>706</v>
      </c>
      <c r="F334" s="229">
        <f>F335+F336</f>
        <v>270.89999999999998</v>
      </c>
      <c r="G334" s="223">
        <f t="shared" ref="G334:H334" si="184">G335+G336</f>
        <v>0</v>
      </c>
      <c r="H334" s="350">
        <f t="shared" si="184"/>
        <v>0</v>
      </c>
      <c r="I334" s="492"/>
      <c r="J334" s="489"/>
      <c r="K334" s="493"/>
    </row>
    <row r="335" spans="1:11" ht="30" customHeight="1" x14ac:dyDescent="0.2">
      <c r="A335" s="311">
        <f t="shared" si="156"/>
        <v>313</v>
      </c>
      <c r="B335" s="175" t="s">
        <v>234</v>
      </c>
      <c r="C335" s="476" t="s">
        <v>705</v>
      </c>
      <c r="D335" s="175" t="s">
        <v>102</v>
      </c>
      <c r="E335" s="218" t="s">
        <v>106</v>
      </c>
      <c r="F335" s="223">
        <f>ГРБС!H459</f>
        <v>128.4</v>
      </c>
      <c r="G335" s="228">
        <f>ГРБС!O459</f>
        <v>0</v>
      </c>
      <c r="H335" s="350">
        <f>ГРБС!P459</f>
        <v>0</v>
      </c>
      <c r="I335" s="492"/>
      <c r="J335" s="489"/>
      <c r="K335" s="493"/>
    </row>
    <row r="336" spans="1:11" ht="36.75" customHeight="1" x14ac:dyDescent="0.2">
      <c r="A336" s="311">
        <f t="shared" si="156"/>
        <v>314</v>
      </c>
      <c r="B336" s="175" t="s">
        <v>234</v>
      </c>
      <c r="C336" s="476" t="s">
        <v>705</v>
      </c>
      <c r="D336" s="175" t="s">
        <v>103</v>
      </c>
      <c r="E336" s="222" t="s">
        <v>105</v>
      </c>
      <c r="F336" s="234">
        <f>ГРБС!H460</f>
        <v>142.5</v>
      </c>
      <c r="G336" s="228">
        <f>ГРБС!O460</f>
        <v>0</v>
      </c>
      <c r="H336" s="350">
        <f>ГРБС!P460</f>
        <v>0</v>
      </c>
      <c r="I336" s="492"/>
      <c r="J336" s="489"/>
      <c r="K336" s="493"/>
    </row>
    <row r="337" spans="1:11" ht="49.5" customHeight="1" x14ac:dyDescent="0.2">
      <c r="A337" s="311">
        <f t="shared" si="156"/>
        <v>315</v>
      </c>
      <c r="B337" s="175" t="s">
        <v>234</v>
      </c>
      <c r="C337" s="44" t="s">
        <v>89</v>
      </c>
      <c r="D337" s="175"/>
      <c r="E337" s="222" t="s">
        <v>520</v>
      </c>
      <c r="F337" s="223">
        <f>F338+F339</f>
        <v>3446.8999999999996</v>
      </c>
      <c r="G337" s="223">
        <f t="shared" ref="G337:H337" si="185">G338+G339</f>
        <v>0</v>
      </c>
      <c r="H337" s="350">
        <f t="shared" si="185"/>
        <v>0</v>
      </c>
      <c r="I337" s="492"/>
      <c r="J337" s="489"/>
      <c r="K337" s="493"/>
    </row>
    <row r="338" spans="1:11" ht="21" customHeight="1" x14ac:dyDescent="0.2">
      <c r="A338" s="311">
        <f t="shared" si="156"/>
        <v>316</v>
      </c>
      <c r="B338" s="175" t="s">
        <v>234</v>
      </c>
      <c r="C338" s="44" t="s">
        <v>89</v>
      </c>
      <c r="D338" s="175" t="s">
        <v>102</v>
      </c>
      <c r="E338" s="222" t="s">
        <v>106</v>
      </c>
      <c r="F338" s="223">
        <f>ГРБС!H462</f>
        <v>1622.1</v>
      </c>
      <c r="G338" s="228">
        <f>ГРБС!O462</f>
        <v>0</v>
      </c>
      <c r="H338" s="350">
        <f>ГРБС!P462</f>
        <v>0</v>
      </c>
      <c r="I338" s="492"/>
      <c r="J338" s="489"/>
      <c r="K338" s="493"/>
    </row>
    <row r="339" spans="1:11" ht="19.5" customHeight="1" thickBot="1" x14ac:dyDescent="0.25">
      <c r="A339" s="319">
        <f t="shared" si="156"/>
        <v>317</v>
      </c>
      <c r="B339" s="224" t="s">
        <v>234</v>
      </c>
      <c r="C339" s="44" t="s">
        <v>89</v>
      </c>
      <c r="D339" s="224" t="s">
        <v>103</v>
      </c>
      <c r="E339" s="225" t="s">
        <v>105</v>
      </c>
      <c r="F339" s="234">
        <f>ГРБС!H463</f>
        <v>1824.8</v>
      </c>
      <c r="G339" s="227">
        <f>ГРБС!O463</f>
        <v>0</v>
      </c>
      <c r="H339" s="351">
        <f>ГРБС!P463</f>
        <v>0</v>
      </c>
      <c r="I339" s="492"/>
      <c r="J339" s="489"/>
      <c r="K339" s="493"/>
    </row>
    <row r="340" spans="1:11" ht="15.75" customHeight="1" thickBot="1" x14ac:dyDescent="0.25">
      <c r="A340" s="291">
        <f t="shared" si="156"/>
        <v>318</v>
      </c>
      <c r="B340" s="212" t="s">
        <v>236</v>
      </c>
      <c r="C340" s="183"/>
      <c r="D340" s="212"/>
      <c r="E340" s="213" t="s">
        <v>235</v>
      </c>
      <c r="F340" s="214">
        <f>F341</f>
        <v>424128.30000000005</v>
      </c>
      <c r="G340" s="214">
        <f t="shared" ref="G340:H340" si="186">G341</f>
        <v>425939.9</v>
      </c>
      <c r="H340" s="215">
        <f t="shared" si="186"/>
        <v>448289.9</v>
      </c>
      <c r="I340" s="492"/>
      <c r="J340" s="489"/>
      <c r="K340" s="489"/>
    </row>
    <row r="341" spans="1:11" ht="46.5" customHeight="1" x14ac:dyDescent="0.2">
      <c r="A341" s="318">
        <f t="shared" si="156"/>
        <v>319</v>
      </c>
      <c r="B341" s="224" t="s">
        <v>236</v>
      </c>
      <c r="C341" s="323" t="s">
        <v>307</v>
      </c>
      <c r="D341" s="220"/>
      <c r="E341" s="218" t="s">
        <v>543</v>
      </c>
      <c r="F341" s="221">
        <f>F342+F368</f>
        <v>424128.30000000005</v>
      </c>
      <c r="G341" s="221">
        <f>G342+G368</f>
        <v>425939.9</v>
      </c>
      <c r="H341" s="349">
        <f>H342+H368</f>
        <v>448289.9</v>
      </c>
      <c r="I341" s="492"/>
      <c r="J341" s="489"/>
      <c r="K341" s="493"/>
    </row>
    <row r="342" spans="1:11" ht="48" customHeight="1" x14ac:dyDescent="0.2">
      <c r="A342" s="311">
        <f t="shared" si="156"/>
        <v>320</v>
      </c>
      <c r="B342" s="175" t="s">
        <v>236</v>
      </c>
      <c r="C342" s="324" t="s">
        <v>355</v>
      </c>
      <c r="D342" s="176"/>
      <c r="E342" s="225" t="s">
        <v>53</v>
      </c>
      <c r="F342" s="223">
        <f>F352+F358+F343+F362+F366</f>
        <v>407362.4</v>
      </c>
      <c r="G342" s="223">
        <f>G352+G358+G343+G362+G366</f>
        <v>425939.9</v>
      </c>
      <c r="H342" s="350">
        <f>H352+H358+H343+H362+H366</f>
        <v>448289.9</v>
      </c>
      <c r="I342" s="492"/>
      <c r="J342" s="489"/>
      <c r="K342" s="493"/>
    </row>
    <row r="343" spans="1:11" ht="108.75" customHeight="1" x14ac:dyDescent="0.2">
      <c r="A343" s="311">
        <f t="shared" si="156"/>
        <v>321</v>
      </c>
      <c r="B343" s="175" t="s">
        <v>236</v>
      </c>
      <c r="C343" s="324" t="s">
        <v>693</v>
      </c>
      <c r="D343" s="233"/>
      <c r="E343" s="313" t="s">
        <v>694</v>
      </c>
      <c r="F343" s="229">
        <f>F344+F348</f>
        <v>264460</v>
      </c>
      <c r="G343" s="223">
        <f t="shared" ref="G343:H343" si="187">G344+G348</f>
        <v>278725</v>
      </c>
      <c r="H343" s="350">
        <f t="shared" si="187"/>
        <v>295866</v>
      </c>
      <c r="I343" s="492"/>
      <c r="J343" s="489"/>
      <c r="K343" s="489"/>
    </row>
    <row r="344" spans="1:11" ht="179.25" customHeight="1" x14ac:dyDescent="0.2">
      <c r="A344" s="311">
        <f t="shared" ref="A344:A374" si="188">A343+1</f>
        <v>322</v>
      </c>
      <c r="B344" s="175" t="s">
        <v>236</v>
      </c>
      <c r="C344" s="324" t="s">
        <v>695</v>
      </c>
      <c r="D344" s="175"/>
      <c r="E344" s="266" t="s">
        <v>696</v>
      </c>
      <c r="F344" s="223">
        <f>F345+F346+F347</f>
        <v>249211</v>
      </c>
      <c r="G344" s="223">
        <f t="shared" ref="G344:H344" si="189">G345+G346+G347</f>
        <v>262866</v>
      </c>
      <c r="H344" s="350">
        <f t="shared" si="189"/>
        <v>279373</v>
      </c>
      <c r="I344" s="492"/>
      <c r="J344" s="489"/>
      <c r="K344" s="494"/>
    </row>
    <row r="345" spans="1:11" ht="27.75" customHeight="1" x14ac:dyDescent="0.2">
      <c r="A345" s="311">
        <f t="shared" si="188"/>
        <v>323</v>
      </c>
      <c r="B345" s="175" t="s">
        <v>236</v>
      </c>
      <c r="C345" s="324" t="s">
        <v>695</v>
      </c>
      <c r="D345" s="175" t="s">
        <v>193</v>
      </c>
      <c r="E345" s="264" t="s">
        <v>201</v>
      </c>
      <c r="F345" s="223">
        <f>ГРБС!H469</f>
        <v>17890.400000000001</v>
      </c>
      <c r="G345" s="228">
        <f>ГРБС!O469</f>
        <v>18870.7</v>
      </c>
      <c r="H345" s="350">
        <f>ГРБС!P469</f>
        <v>20055.7</v>
      </c>
      <c r="I345" s="492"/>
      <c r="J345" s="489"/>
      <c r="K345" s="494"/>
    </row>
    <row r="346" spans="1:11" ht="15" customHeight="1" x14ac:dyDescent="0.2">
      <c r="A346" s="311">
        <f t="shared" si="188"/>
        <v>324</v>
      </c>
      <c r="B346" s="216" t="s">
        <v>236</v>
      </c>
      <c r="C346" s="324" t="s">
        <v>695</v>
      </c>
      <c r="D346" s="175" t="s">
        <v>102</v>
      </c>
      <c r="E346" s="222" t="s">
        <v>106</v>
      </c>
      <c r="F346" s="223">
        <f>ГРБС!H470</f>
        <v>135751.5</v>
      </c>
      <c r="G346" s="228">
        <f>ГРБС!O470</f>
        <v>143189.70000000001</v>
      </c>
      <c r="H346" s="350">
        <f>ГРБС!P470</f>
        <v>152181.5</v>
      </c>
      <c r="I346" s="492"/>
      <c r="J346" s="489"/>
      <c r="K346" s="494"/>
    </row>
    <row r="347" spans="1:11" ht="14.25" customHeight="1" x14ac:dyDescent="0.2">
      <c r="A347" s="311">
        <f t="shared" si="188"/>
        <v>325</v>
      </c>
      <c r="B347" s="175" t="s">
        <v>236</v>
      </c>
      <c r="C347" s="324" t="s">
        <v>695</v>
      </c>
      <c r="D347" s="175" t="s">
        <v>103</v>
      </c>
      <c r="E347" s="222" t="s">
        <v>105</v>
      </c>
      <c r="F347" s="223">
        <f>ГРБС!H471</f>
        <v>95569.1</v>
      </c>
      <c r="G347" s="228">
        <f>ГРБС!O471</f>
        <v>100805.6</v>
      </c>
      <c r="H347" s="350">
        <f>ГРБС!P471</f>
        <v>107135.8</v>
      </c>
      <c r="I347" s="492"/>
      <c r="J347" s="489"/>
      <c r="K347" s="494"/>
    </row>
    <row r="348" spans="1:11" ht="198.75" customHeight="1" x14ac:dyDescent="0.2">
      <c r="A348" s="311">
        <f t="shared" si="188"/>
        <v>326</v>
      </c>
      <c r="B348" s="177" t="s">
        <v>236</v>
      </c>
      <c r="C348" s="324" t="s">
        <v>698</v>
      </c>
      <c r="D348" s="175"/>
      <c r="E348" s="280" t="s">
        <v>697</v>
      </c>
      <c r="F348" s="223">
        <f>F349+F350+F351</f>
        <v>15249</v>
      </c>
      <c r="G348" s="223">
        <f t="shared" ref="G348:I348" si="190">G349+G350+G351</f>
        <v>15859</v>
      </c>
      <c r="H348" s="350">
        <f t="shared" si="190"/>
        <v>16493</v>
      </c>
      <c r="I348" s="171">
        <f t="shared" si="190"/>
        <v>0</v>
      </c>
      <c r="J348" s="489"/>
      <c r="K348" s="494"/>
    </row>
    <row r="349" spans="1:11" ht="45" customHeight="1" x14ac:dyDescent="0.2">
      <c r="A349" s="311">
        <f t="shared" si="188"/>
        <v>327</v>
      </c>
      <c r="B349" s="175" t="s">
        <v>236</v>
      </c>
      <c r="C349" s="324" t="s">
        <v>698</v>
      </c>
      <c r="D349" s="175" t="s">
        <v>158</v>
      </c>
      <c r="E349" s="222" t="s">
        <v>159</v>
      </c>
      <c r="F349" s="223">
        <f>ГРБС!H473</f>
        <v>485.9</v>
      </c>
      <c r="G349" s="228">
        <f>ГРБС!O473</f>
        <v>505.4</v>
      </c>
      <c r="H349" s="350">
        <f>ГРБС!P473</f>
        <v>525.6</v>
      </c>
      <c r="I349" s="492"/>
      <c r="J349" s="489"/>
      <c r="K349" s="494"/>
    </row>
    <row r="350" spans="1:11" ht="17.25" customHeight="1" x14ac:dyDescent="0.2">
      <c r="A350" s="311">
        <f t="shared" si="188"/>
        <v>328</v>
      </c>
      <c r="B350" s="175" t="s">
        <v>236</v>
      </c>
      <c r="C350" s="324" t="s">
        <v>698</v>
      </c>
      <c r="D350" s="175" t="s">
        <v>102</v>
      </c>
      <c r="E350" s="222" t="s">
        <v>106</v>
      </c>
      <c r="F350" s="223">
        <f>ГРБС!H474</f>
        <v>8092.4</v>
      </c>
      <c r="G350" s="228">
        <f>ГРБС!O474</f>
        <v>8416.1</v>
      </c>
      <c r="H350" s="350">
        <f>ГРБС!P474</f>
        <v>8752.6</v>
      </c>
      <c r="I350" s="492"/>
      <c r="J350" s="489"/>
      <c r="K350" s="494"/>
    </row>
    <row r="351" spans="1:11" ht="18" customHeight="1" x14ac:dyDescent="0.2">
      <c r="A351" s="311">
        <f t="shared" si="188"/>
        <v>329</v>
      </c>
      <c r="B351" s="175" t="s">
        <v>236</v>
      </c>
      <c r="C351" s="324" t="s">
        <v>698</v>
      </c>
      <c r="D351" s="175" t="s">
        <v>103</v>
      </c>
      <c r="E351" s="222" t="s">
        <v>105</v>
      </c>
      <c r="F351" s="223">
        <f>ГРБС!H475</f>
        <v>6670.7</v>
      </c>
      <c r="G351" s="228">
        <f>ГРБС!O475</f>
        <v>6937.5</v>
      </c>
      <c r="H351" s="350">
        <f>ГРБС!P475</f>
        <v>7214.8</v>
      </c>
      <c r="I351" s="492"/>
      <c r="J351" s="489"/>
      <c r="K351" s="494"/>
    </row>
    <row r="352" spans="1:11" ht="84.75" customHeight="1" x14ac:dyDescent="0.2">
      <c r="A352" s="311">
        <f t="shared" si="188"/>
        <v>330</v>
      </c>
      <c r="B352" s="175" t="s">
        <v>236</v>
      </c>
      <c r="C352" s="324" t="s">
        <v>700</v>
      </c>
      <c r="D352" s="175"/>
      <c r="E352" s="232" t="s">
        <v>699</v>
      </c>
      <c r="F352" s="223">
        <f>F353+F354+F355+F356+F357</f>
        <v>101282.8</v>
      </c>
      <c r="G352" s="223">
        <f t="shared" ref="G352:H352" si="191">G353+G354+G355+G356+G357</f>
        <v>105494.5</v>
      </c>
      <c r="H352" s="350">
        <f t="shared" si="191"/>
        <v>109035.4</v>
      </c>
      <c r="I352" s="492"/>
      <c r="J352" s="489"/>
      <c r="K352" s="494"/>
    </row>
    <row r="353" spans="1:11" ht="32.25" customHeight="1" x14ac:dyDescent="0.2">
      <c r="A353" s="311">
        <f t="shared" si="188"/>
        <v>331</v>
      </c>
      <c r="B353" s="175" t="s">
        <v>236</v>
      </c>
      <c r="C353" s="324" t="s">
        <v>700</v>
      </c>
      <c r="D353" s="175" t="s">
        <v>193</v>
      </c>
      <c r="E353" s="264" t="s">
        <v>201</v>
      </c>
      <c r="F353" s="223">
        <f>ГРБС!H477</f>
        <v>5605.2</v>
      </c>
      <c r="G353" s="228">
        <f>ГРБС!O477</f>
        <v>5885.4</v>
      </c>
      <c r="H353" s="350">
        <f>ГРБС!P477</f>
        <v>6120.8</v>
      </c>
      <c r="I353" s="492"/>
      <c r="J353" s="489"/>
      <c r="K353" s="494"/>
    </row>
    <row r="354" spans="1:11" ht="29.25" customHeight="1" x14ac:dyDescent="0.2">
      <c r="A354" s="311">
        <f t="shared" si="188"/>
        <v>332</v>
      </c>
      <c r="B354" s="175" t="s">
        <v>236</v>
      </c>
      <c r="C354" s="324" t="s">
        <v>700</v>
      </c>
      <c r="D354" s="251">
        <v>240</v>
      </c>
      <c r="E354" s="264" t="s">
        <v>159</v>
      </c>
      <c r="F354" s="223">
        <f>ГРБС!H478</f>
        <v>4532.3999999999996</v>
      </c>
      <c r="G354" s="228">
        <f>ГРБС!O478</f>
        <v>4713.7</v>
      </c>
      <c r="H354" s="350">
        <f>ГРБС!P478</f>
        <v>4902.2</v>
      </c>
      <c r="I354" s="492"/>
      <c r="J354" s="489"/>
      <c r="K354" s="494"/>
    </row>
    <row r="355" spans="1:11" ht="32.25" customHeight="1" x14ac:dyDescent="0.2">
      <c r="A355" s="311">
        <f t="shared" si="188"/>
        <v>333</v>
      </c>
      <c r="B355" s="175" t="s">
        <v>236</v>
      </c>
      <c r="C355" s="324" t="s">
        <v>700</v>
      </c>
      <c r="D355" s="251">
        <v>610</v>
      </c>
      <c r="E355" s="222" t="s">
        <v>106</v>
      </c>
      <c r="F355" s="223">
        <f>ГРБС!H479</f>
        <v>58664</v>
      </c>
      <c r="G355" s="228">
        <f>ГРБС!O479</f>
        <v>60800.4</v>
      </c>
      <c r="H355" s="350">
        <f>ГРБС!P479</f>
        <v>62665.3</v>
      </c>
      <c r="I355" s="492"/>
      <c r="J355" s="489"/>
      <c r="K355" s="494"/>
    </row>
    <row r="356" spans="1:11" ht="31.5" customHeight="1" x14ac:dyDescent="0.2">
      <c r="A356" s="311">
        <f t="shared" si="188"/>
        <v>334</v>
      </c>
      <c r="B356" s="175" t="s">
        <v>236</v>
      </c>
      <c r="C356" s="324" t="s">
        <v>700</v>
      </c>
      <c r="D356" s="175" t="s">
        <v>103</v>
      </c>
      <c r="E356" s="222" t="s">
        <v>105</v>
      </c>
      <c r="F356" s="223">
        <f>ГРБС!H480</f>
        <v>32335.200000000001</v>
      </c>
      <c r="G356" s="228">
        <f>ГРБС!O480</f>
        <v>33951</v>
      </c>
      <c r="H356" s="350">
        <f>ГРБС!P480</f>
        <v>35205.1</v>
      </c>
      <c r="I356" s="492"/>
      <c r="J356" s="489"/>
      <c r="K356" s="494"/>
    </row>
    <row r="357" spans="1:11" ht="33.75" customHeight="1" x14ac:dyDescent="0.2">
      <c r="A357" s="311">
        <f t="shared" si="188"/>
        <v>335</v>
      </c>
      <c r="B357" s="175" t="s">
        <v>236</v>
      </c>
      <c r="C357" s="324" t="s">
        <v>700</v>
      </c>
      <c r="D357" s="175" t="s">
        <v>147</v>
      </c>
      <c r="E357" s="222" t="s">
        <v>148</v>
      </c>
      <c r="F357" s="223">
        <f>ГРБС!H481</f>
        <v>146</v>
      </c>
      <c r="G357" s="228">
        <f>ГРБС!O481</f>
        <v>144</v>
      </c>
      <c r="H357" s="350">
        <f>ГРБС!P481</f>
        <v>142</v>
      </c>
      <c r="I357" s="492"/>
      <c r="J357" s="489"/>
      <c r="K357" s="494"/>
    </row>
    <row r="358" spans="1:11" ht="66" customHeight="1" x14ac:dyDescent="0.2">
      <c r="A358" s="311">
        <f t="shared" si="188"/>
        <v>336</v>
      </c>
      <c r="B358" s="175" t="s">
        <v>236</v>
      </c>
      <c r="C358" s="324" t="s">
        <v>702</v>
      </c>
      <c r="D358" s="175"/>
      <c r="E358" s="222" t="s">
        <v>489</v>
      </c>
      <c r="F358" s="223">
        <f>F359+F360+F361</f>
        <v>5509.5999999999995</v>
      </c>
      <c r="G358" s="223">
        <f t="shared" ref="G358:H358" si="192">G359+G360+G361</f>
        <v>5726.4</v>
      </c>
      <c r="H358" s="350">
        <f t="shared" si="192"/>
        <v>5955.5000000000009</v>
      </c>
      <c r="I358" s="492"/>
      <c r="J358" s="489"/>
      <c r="K358" s="489"/>
    </row>
    <row r="359" spans="1:11" ht="46.5" customHeight="1" x14ac:dyDescent="0.2">
      <c r="A359" s="311">
        <f t="shared" si="188"/>
        <v>337</v>
      </c>
      <c r="B359" s="175" t="s">
        <v>236</v>
      </c>
      <c r="C359" s="324" t="s">
        <v>702</v>
      </c>
      <c r="D359" s="175" t="s">
        <v>158</v>
      </c>
      <c r="E359" s="222" t="s">
        <v>159</v>
      </c>
      <c r="F359" s="223">
        <f>ГРБС!H483</f>
        <v>431</v>
      </c>
      <c r="G359" s="228">
        <f>ГРБС!O483</f>
        <v>448.2</v>
      </c>
      <c r="H359" s="350">
        <f>ГРБС!P483</f>
        <v>466.1</v>
      </c>
      <c r="I359" s="492"/>
      <c r="J359" s="489"/>
      <c r="K359" s="489"/>
    </row>
    <row r="360" spans="1:11" ht="33" customHeight="1" x14ac:dyDescent="0.2">
      <c r="A360" s="311">
        <f t="shared" si="188"/>
        <v>338</v>
      </c>
      <c r="B360" s="175" t="s">
        <v>236</v>
      </c>
      <c r="C360" s="324" t="s">
        <v>702</v>
      </c>
      <c r="D360" s="175" t="s">
        <v>102</v>
      </c>
      <c r="E360" s="222" t="s">
        <v>106</v>
      </c>
      <c r="F360" s="223">
        <f>ГРБС!H484</f>
        <v>5028.8999999999996</v>
      </c>
      <c r="G360" s="228">
        <f>ГРБС!O484</f>
        <v>5226.5</v>
      </c>
      <c r="H360" s="350">
        <f>ГРБС!P484</f>
        <v>5435.6</v>
      </c>
      <c r="I360" s="492"/>
      <c r="J360" s="489"/>
      <c r="K360" s="489"/>
    </row>
    <row r="361" spans="1:11" ht="33" customHeight="1" x14ac:dyDescent="0.2">
      <c r="A361" s="311">
        <f t="shared" si="188"/>
        <v>339</v>
      </c>
      <c r="B361" s="175" t="s">
        <v>236</v>
      </c>
      <c r="C361" s="324" t="s">
        <v>702</v>
      </c>
      <c r="D361" s="175" t="s">
        <v>103</v>
      </c>
      <c r="E361" s="222" t="s">
        <v>105</v>
      </c>
      <c r="F361" s="223">
        <f>ГРБС!H485</f>
        <v>49.7</v>
      </c>
      <c r="G361" s="228">
        <f>ГРБС!O485</f>
        <v>51.7</v>
      </c>
      <c r="H361" s="350">
        <f>ГРБС!P485</f>
        <v>53.8</v>
      </c>
      <c r="I361" s="492"/>
      <c r="J361" s="489"/>
      <c r="K361" s="489"/>
    </row>
    <row r="362" spans="1:11" ht="65.25" customHeight="1" x14ac:dyDescent="0.2">
      <c r="A362" s="311">
        <f t="shared" si="188"/>
        <v>340</v>
      </c>
      <c r="B362" s="175" t="s">
        <v>236</v>
      </c>
      <c r="C362" s="324" t="s">
        <v>704</v>
      </c>
      <c r="D362" s="175"/>
      <c r="E362" s="222" t="s">
        <v>489</v>
      </c>
      <c r="F362" s="223">
        <f>F363+F364+F365</f>
        <v>34610</v>
      </c>
      <c r="G362" s="223">
        <f t="shared" ref="G362:H362" si="193">G363+G364+G365</f>
        <v>35994</v>
      </c>
      <c r="H362" s="350">
        <f t="shared" si="193"/>
        <v>37433</v>
      </c>
      <c r="I362" s="492"/>
      <c r="J362" s="489"/>
      <c r="K362" s="494"/>
    </row>
    <row r="363" spans="1:11" ht="52.5" customHeight="1" x14ac:dyDescent="0.2">
      <c r="A363" s="311">
        <f t="shared" si="188"/>
        <v>341</v>
      </c>
      <c r="B363" s="175" t="s">
        <v>236</v>
      </c>
      <c r="C363" s="324" t="s">
        <v>704</v>
      </c>
      <c r="D363" s="175" t="s">
        <v>158</v>
      </c>
      <c r="E363" s="222" t="s">
        <v>159</v>
      </c>
      <c r="F363" s="223">
        <f>ГРБС!H487</f>
        <v>1821</v>
      </c>
      <c r="G363" s="228">
        <f>ГРБС!O487</f>
        <v>1894</v>
      </c>
      <c r="H363" s="350">
        <f>ГРБС!P487</f>
        <v>1970</v>
      </c>
      <c r="I363" s="492"/>
      <c r="J363" s="489"/>
      <c r="K363" s="494"/>
    </row>
    <row r="364" spans="1:11" ht="19.5" customHeight="1" x14ac:dyDescent="0.2">
      <c r="A364" s="311">
        <f t="shared" si="188"/>
        <v>342</v>
      </c>
      <c r="B364" s="175" t="s">
        <v>236</v>
      </c>
      <c r="C364" s="324" t="s">
        <v>704</v>
      </c>
      <c r="D364" s="175" t="s">
        <v>102</v>
      </c>
      <c r="E364" s="222" t="s">
        <v>106</v>
      </c>
      <c r="F364" s="223">
        <f>ГРБС!H488</f>
        <v>19796</v>
      </c>
      <c r="G364" s="228">
        <f>ГРБС!O488</f>
        <v>20588</v>
      </c>
      <c r="H364" s="350">
        <f>ГРБС!P488</f>
        <v>21411</v>
      </c>
      <c r="I364" s="492"/>
      <c r="J364" s="489"/>
      <c r="K364" s="494"/>
    </row>
    <row r="365" spans="1:11" ht="21.75" customHeight="1" x14ac:dyDescent="0.2">
      <c r="A365" s="311">
        <f t="shared" si="188"/>
        <v>343</v>
      </c>
      <c r="B365" s="175" t="s">
        <v>236</v>
      </c>
      <c r="C365" s="324" t="s">
        <v>704</v>
      </c>
      <c r="D365" s="175" t="s">
        <v>103</v>
      </c>
      <c r="E365" s="222" t="s">
        <v>105</v>
      </c>
      <c r="F365" s="223">
        <f>ГРБС!H489</f>
        <v>12993</v>
      </c>
      <c r="G365" s="228">
        <f>ГРБС!O489</f>
        <v>13512</v>
      </c>
      <c r="H365" s="350">
        <f>ГРБС!P489</f>
        <v>14052</v>
      </c>
      <c r="I365" s="492"/>
      <c r="J365" s="489"/>
      <c r="K365" s="494"/>
    </row>
    <row r="366" spans="1:11" ht="113.25" customHeight="1" x14ac:dyDescent="0.2">
      <c r="A366" s="311">
        <f t="shared" si="188"/>
        <v>344</v>
      </c>
      <c r="B366" s="175" t="s">
        <v>236</v>
      </c>
      <c r="C366" s="241" t="s">
        <v>701</v>
      </c>
      <c r="D366" s="175"/>
      <c r="E366" s="222" t="s">
        <v>477</v>
      </c>
      <c r="F366" s="223">
        <f>F367</f>
        <v>1500</v>
      </c>
      <c r="G366" s="223">
        <f t="shared" ref="G366:H366" si="194">G367</f>
        <v>0</v>
      </c>
      <c r="H366" s="350">
        <f t="shared" si="194"/>
        <v>0</v>
      </c>
      <c r="I366" s="492"/>
      <c r="J366" s="489"/>
      <c r="K366" s="494"/>
    </row>
    <row r="367" spans="1:11" ht="33.75" customHeight="1" x14ac:dyDescent="0.2">
      <c r="A367" s="311">
        <f t="shared" si="188"/>
        <v>345</v>
      </c>
      <c r="B367" s="175" t="s">
        <v>236</v>
      </c>
      <c r="C367" s="241" t="s">
        <v>701</v>
      </c>
      <c r="D367" s="175" t="s">
        <v>102</v>
      </c>
      <c r="E367" s="222" t="s">
        <v>106</v>
      </c>
      <c r="F367" s="223">
        <f>ГРБС!H491</f>
        <v>1500</v>
      </c>
      <c r="G367" s="228">
        <f>ГРБС!O491</f>
        <v>0</v>
      </c>
      <c r="H367" s="350">
        <f>ГРБС!P491</f>
        <v>0</v>
      </c>
      <c r="I367" s="492"/>
      <c r="J367" s="489"/>
      <c r="K367" s="494"/>
    </row>
    <row r="368" spans="1:11" ht="78.75" customHeight="1" x14ac:dyDescent="0.2">
      <c r="A368" s="311">
        <f t="shared" si="188"/>
        <v>346</v>
      </c>
      <c r="B368" s="175" t="s">
        <v>236</v>
      </c>
      <c r="C368" s="324" t="s">
        <v>66</v>
      </c>
      <c r="D368" s="175"/>
      <c r="E368" s="225" t="s">
        <v>529</v>
      </c>
      <c r="F368" s="223">
        <f>F369+F371+F373+F377</f>
        <v>16765.900000000001</v>
      </c>
      <c r="G368" s="223">
        <f t="shared" ref="G368:H368" si="195">G369+G371+G373+G377</f>
        <v>0</v>
      </c>
      <c r="H368" s="350">
        <f t="shared" si="195"/>
        <v>0</v>
      </c>
      <c r="I368" s="492"/>
      <c r="J368" s="489"/>
      <c r="K368" s="489"/>
    </row>
    <row r="369" spans="1:11" ht="138" customHeight="1" x14ac:dyDescent="0.2">
      <c r="A369" s="311">
        <f t="shared" si="188"/>
        <v>347</v>
      </c>
      <c r="B369" s="175" t="s">
        <v>236</v>
      </c>
      <c r="C369" s="324" t="s">
        <v>705</v>
      </c>
      <c r="D369" s="233"/>
      <c r="E369" s="264" t="s">
        <v>706</v>
      </c>
      <c r="F369" s="229">
        <f>F370</f>
        <v>1393</v>
      </c>
      <c r="G369" s="223">
        <f t="shared" ref="G369:H369" si="196">G370</f>
        <v>0</v>
      </c>
      <c r="H369" s="350">
        <f t="shared" si="196"/>
        <v>0</v>
      </c>
      <c r="I369" s="492"/>
      <c r="J369" s="489"/>
      <c r="K369" s="489"/>
    </row>
    <row r="370" spans="1:11" ht="18" customHeight="1" x14ac:dyDescent="0.2">
      <c r="A370" s="311">
        <f t="shared" si="188"/>
        <v>348</v>
      </c>
      <c r="B370" s="175" t="s">
        <v>236</v>
      </c>
      <c r="C370" s="324" t="s">
        <v>705</v>
      </c>
      <c r="D370" s="175" t="s">
        <v>103</v>
      </c>
      <c r="E370" s="218" t="s">
        <v>105</v>
      </c>
      <c r="F370" s="223">
        <f>ГРБС!H494</f>
        <v>1393</v>
      </c>
      <c r="G370" s="228">
        <f>ГРБС!O494</f>
        <v>0</v>
      </c>
      <c r="H370" s="350">
        <f>ГРБС!P494</f>
        <v>0</v>
      </c>
      <c r="I370" s="492"/>
      <c r="J370" s="489"/>
      <c r="K370" s="489"/>
    </row>
    <row r="371" spans="1:11" ht="46.5" customHeight="1" x14ac:dyDescent="0.2">
      <c r="A371" s="311">
        <f t="shared" si="188"/>
        <v>349</v>
      </c>
      <c r="B371" s="175" t="s">
        <v>236</v>
      </c>
      <c r="C371" s="324" t="s">
        <v>707</v>
      </c>
      <c r="D371" s="175"/>
      <c r="E371" s="222" t="s">
        <v>452</v>
      </c>
      <c r="F371" s="223">
        <f>F372</f>
        <v>8000</v>
      </c>
      <c r="G371" s="223">
        <f t="shared" ref="G371:H371" si="197">G372</f>
        <v>0</v>
      </c>
      <c r="H371" s="350">
        <f t="shared" si="197"/>
        <v>0</v>
      </c>
      <c r="I371" s="492"/>
      <c r="J371" s="489"/>
      <c r="K371" s="489"/>
    </row>
    <row r="372" spans="1:11" ht="18" customHeight="1" x14ac:dyDescent="0.2">
      <c r="A372" s="311">
        <f t="shared" si="188"/>
        <v>350</v>
      </c>
      <c r="B372" s="175" t="s">
        <v>236</v>
      </c>
      <c r="C372" s="324" t="s">
        <v>707</v>
      </c>
      <c r="D372" s="177" t="s">
        <v>102</v>
      </c>
      <c r="E372" s="222" t="s">
        <v>106</v>
      </c>
      <c r="F372" s="226">
        <f>ГРБС!H496</f>
        <v>8000</v>
      </c>
      <c r="G372" s="228">
        <f>ГРБС!O496</f>
        <v>0</v>
      </c>
      <c r="H372" s="350">
        <f>ГРБС!P496</f>
        <v>0</v>
      </c>
      <c r="I372" s="492"/>
      <c r="J372" s="489"/>
      <c r="K372" s="489"/>
    </row>
    <row r="373" spans="1:11" ht="46.5" customHeight="1" x14ac:dyDescent="0.2">
      <c r="A373" s="311">
        <f t="shared" si="188"/>
        <v>351</v>
      </c>
      <c r="B373" s="175" t="s">
        <v>236</v>
      </c>
      <c r="C373" s="324" t="s">
        <v>89</v>
      </c>
      <c r="D373" s="175"/>
      <c r="E373" s="222" t="s">
        <v>520</v>
      </c>
      <c r="F373" s="223">
        <f>F374+F375+F376</f>
        <v>2972.8999999999996</v>
      </c>
      <c r="G373" s="223">
        <f t="shared" ref="G373:H373" si="198">G374+G375+G376</f>
        <v>0</v>
      </c>
      <c r="H373" s="350">
        <f t="shared" si="198"/>
        <v>0</v>
      </c>
      <c r="I373" s="492"/>
      <c r="J373" s="489"/>
      <c r="K373" s="489"/>
    </row>
    <row r="374" spans="1:11" ht="61.5" customHeight="1" x14ac:dyDescent="0.2">
      <c r="A374" s="311">
        <f t="shared" si="188"/>
        <v>352</v>
      </c>
      <c r="B374" s="175" t="s">
        <v>236</v>
      </c>
      <c r="C374" s="324" t="s">
        <v>89</v>
      </c>
      <c r="D374" s="251">
        <v>240</v>
      </c>
      <c r="E374" s="222" t="s">
        <v>159</v>
      </c>
      <c r="F374" s="223">
        <f>ГРБС!H498</f>
        <v>315.89999999999998</v>
      </c>
      <c r="G374" s="228">
        <f>ГРБС!O498</f>
        <v>0</v>
      </c>
      <c r="H374" s="350">
        <f>ГРБС!P498</f>
        <v>0</v>
      </c>
      <c r="I374" s="492"/>
      <c r="J374" s="489"/>
      <c r="K374" s="489"/>
    </row>
    <row r="375" spans="1:11" ht="33" customHeight="1" x14ac:dyDescent="0.2">
      <c r="A375" s="311">
        <f t="shared" ref="A375:A403" si="199">A374+1</f>
        <v>353</v>
      </c>
      <c r="B375" s="175" t="s">
        <v>236</v>
      </c>
      <c r="C375" s="324" t="s">
        <v>89</v>
      </c>
      <c r="D375" s="175" t="s">
        <v>102</v>
      </c>
      <c r="E375" s="222" t="s">
        <v>106</v>
      </c>
      <c r="F375" s="223">
        <f>ГРБС!H499</f>
        <v>2038.7</v>
      </c>
      <c r="G375" s="228">
        <f>ГРБС!O499</f>
        <v>0</v>
      </c>
      <c r="H375" s="350">
        <f>ГРБС!P499</f>
        <v>0</v>
      </c>
      <c r="I375" s="492"/>
      <c r="J375" s="489"/>
      <c r="K375" s="489"/>
    </row>
    <row r="376" spans="1:11" ht="39" customHeight="1" x14ac:dyDescent="0.2">
      <c r="A376" s="311">
        <f t="shared" si="199"/>
        <v>354</v>
      </c>
      <c r="B376" s="175" t="s">
        <v>236</v>
      </c>
      <c r="C376" s="324" t="s">
        <v>89</v>
      </c>
      <c r="D376" s="224" t="s">
        <v>103</v>
      </c>
      <c r="E376" s="222" t="s">
        <v>105</v>
      </c>
      <c r="F376" s="223">
        <f>ГРБС!H500</f>
        <v>618.29999999999995</v>
      </c>
      <c r="G376" s="228">
        <f>ГРБС!O500</f>
        <v>0</v>
      </c>
      <c r="H376" s="350">
        <f>ГРБС!P500</f>
        <v>0</v>
      </c>
      <c r="I376" s="492"/>
      <c r="J376" s="489"/>
      <c r="K376" s="489"/>
    </row>
    <row r="377" spans="1:11" ht="133.5" customHeight="1" x14ac:dyDescent="0.2">
      <c r="A377" s="311">
        <f t="shared" si="199"/>
        <v>355</v>
      </c>
      <c r="B377" s="175" t="s">
        <v>236</v>
      </c>
      <c r="C377" s="325" t="s">
        <v>710</v>
      </c>
      <c r="D377" s="175"/>
      <c r="E377" s="280" t="s">
        <v>685</v>
      </c>
      <c r="F377" s="223">
        <f>F378+F379</f>
        <v>4400</v>
      </c>
      <c r="G377" s="223">
        <f t="shared" ref="G377:H377" si="200">G378+G379</f>
        <v>0</v>
      </c>
      <c r="H377" s="350">
        <f t="shared" si="200"/>
        <v>0</v>
      </c>
      <c r="I377" s="492"/>
      <c r="J377" s="489"/>
      <c r="K377" s="489"/>
    </row>
    <row r="378" spans="1:11" ht="18" customHeight="1" x14ac:dyDescent="0.2">
      <c r="A378" s="311">
        <f t="shared" si="199"/>
        <v>356</v>
      </c>
      <c r="B378" s="175" t="s">
        <v>236</v>
      </c>
      <c r="C378" s="325" t="s">
        <v>710</v>
      </c>
      <c r="D378" s="175" t="s">
        <v>102</v>
      </c>
      <c r="E378" s="222" t="s">
        <v>106</v>
      </c>
      <c r="F378" s="228">
        <f>ГРБС!H502</f>
        <v>2000</v>
      </c>
      <c r="G378" s="228">
        <f>ГРБС!O502</f>
        <v>0</v>
      </c>
      <c r="H378" s="350">
        <f>ГРБС!P502</f>
        <v>0</v>
      </c>
      <c r="I378" s="492"/>
      <c r="J378" s="489"/>
      <c r="K378" s="489"/>
    </row>
    <row r="379" spans="1:11" ht="18" customHeight="1" thickBot="1" x14ac:dyDescent="0.25">
      <c r="A379" s="319">
        <f t="shared" si="199"/>
        <v>357</v>
      </c>
      <c r="B379" s="177" t="s">
        <v>236</v>
      </c>
      <c r="C379" s="325" t="s">
        <v>710</v>
      </c>
      <c r="D379" s="177" t="s">
        <v>103</v>
      </c>
      <c r="E379" s="225" t="s">
        <v>105</v>
      </c>
      <c r="F379" s="227">
        <f>ГРБС!H503</f>
        <v>2400</v>
      </c>
      <c r="G379" s="227">
        <f>ГРБС!O503</f>
        <v>0</v>
      </c>
      <c r="H379" s="351">
        <f>ГРБС!P503</f>
        <v>0</v>
      </c>
      <c r="I379" s="492"/>
      <c r="J379" s="489"/>
      <c r="K379" s="489"/>
    </row>
    <row r="380" spans="1:11" ht="26.25" customHeight="1" thickBot="1" x14ac:dyDescent="0.25">
      <c r="A380" s="291">
        <f t="shared" si="199"/>
        <v>358</v>
      </c>
      <c r="B380" s="212" t="s">
        <v>83</v>
      </c>
      <c r="C380" s="183"/>
      <c r="D380" s="212"/>
      <c r="E380" s="262" t="s">
        <v>82</v>
      </c>
      <c r="F380" s="214">
        <f>F381+F396</f>
        <v>116120.8</v>
      </c>
      <c r="G380" s="214">
        <f t="shared" ref="G380:H380" si="201">G381+G396</f>
        <v>104050.5</v>
      </c>
      <c r="H380" s="215">
        <f t="shared" si="201"/>
        <v>108382.70000000001</v>
      </c>
      <c r="I380" s="492"/>
      <c r="J380" s="489"/>
      <c r="K380" s="489"/>
    </row>
    <row r="381" spans="1:11" ht="64.5" customHeight="1" x14ac:dyDescent="0.2">
      <c r="A381" s="318">
        <f t="shared" si="199"/>
        <v>359</v>
      </c>
      <c r="B381" s="216" t="s">
        <v>83</v>
      </c>
      <c r="C381" s="323" t="s">
        <v>307</v>
      </c>
      <c r="D381" s="224"/>
      <c r="E381" s="218" t="s">
        <v>543</v>
      </c>
      <c r="F381" s="234">
        <f>F382+F388</f>
        <v>52410.8</v>
      </c>
      <c r="G381" s="234">
        <f t="shared" ref="G381:H381" si="202">G382+G388</f>
        <v>45749.3</v>
      </c>
      <c r="H381" s="355">
        <f t="shared" si="202"/>
        <v>47749.8</v>
      </c>
      <c r="I381" s="492"/>
      <c r="J381" s="489"/>
      <c r="K381" s="489"/>
    </row>
    <row r="382" spans="1:11" ht="62.25" customHeight="1" x14ac:dyDescent="0.2">
      <c r="A382" s="311">
        <f t="shared" si="199"/>
        <v>360</v>
      </c>
      <c r="B382" s="216" t="s">
        <v>83</v>
      </c>
      <c r="C382" s="324" t="s">
        <v>356</v>
      </c>
      <c r="D382" s="177"/>
      <c r="E382" s="222" t="s">
        <v>54</v>
      </c>
      <c r="F382" s="226">
        <f>F383+F386</f>
        <v>43726.8</v>
      </c>
      <c r="G382" s="226">
        <f t="shared" ref="G382:H382" si="203">G383+G386</f>
        <v>45749.3</v>
      </c>
      <c r="H382" s="351">
        <f t="shared" si="203"/>
        <v>47749.8</v>
      </c>
      <c r="I382" s="492"/>
      <c r="J382" s="489"/>
      <c r="K382" s="489"/>
    </row>
    <row r="383" spans="1:11" ht="64.5" customHeight="1" x14ac:dyDescent="0.2">
      <c r="A383" s="311">
        <f t="shared" si="199"/>
        <v>361</v>
      </c>
      <c r="B383" s="175" t="s">
        <v>83</v>
      </c>
      <c r="C383" s="273" t="s">
        <v>711</v>
      </c>
      <c r="D383" s="175"/>
      <c r="E383" s="222" t="s">
        <v>55</v>
      </c>
      <c r="F383" s="223">
        <f>F384+F385</f>
        <v>43576.800000000003</v>
      </c>
      <c r="G383" s="223">
        <f t="shared" ref="G383:H383" si="204">G384+G385</f>
        <v>45749.3</v>
      </c>
      <c r="H383" s="350">
        <f t="shared" si="204"/>
        <v>47749.8</v>
      </c>
      <c r="I383" s="492"/>
      <c r="J383" s="489"/>
      <c r="K383" s="489"/>
    </row>
    <row r="384" spans="1:11" ht="31.5" customHeight="1" x14ac:dyDescent="0.2">
      <c r="A384" s="311">
        <f t="shared" si="199"/>
        <v>362</v>
      </c>
      <c r="B384" s="216" t="s">
        <v>83</v>
      </c>
      <c r="C384" s="324" t="s">
        <v>711</v>
      </c>
      <c r="D384" s="175" t="s">
        <v>102</v>
      </c>
      <c r="E384" s="222" t="s">
        <v>106</v>
      </c>
      <c r="F384" s="226">
        <f>ГРБС!H508</f>
        <v>20224.3</v>
      </c>
      <c r="G384" s="228">
        <f>ГРБС!O508</f>
        <v>21115.3</v>
      </c>
      <c r="H384" s="350">
        <f>ГРБС!P508</f>
        <v>22055.200000000001</v>
      </c>
      <c r="I384" s="492"/>
      <c r="J384" s="489"/>
      <c r="K384" s="489"/>
    </row>
    <row r="385" spans="1:11" ht="30.75" customHeight="1" x14ac:dyDescent="0.2">
      <c r="A385" s="311">
        <f t="shared" si="199"/>
        <v>363</v>
      </c>
      <c r="B385" s="216" t="s">
        <v>83</v>
      </c>
      <c r="C385" s="324" t="s">
        <v>711</v>
      </c>
      <c r="D385" s="175" t="s">
        <v>103</v>
      </c>
      <c r="E385" s="222" t="s">
        <v>105</v>
      </c>
      <c r="F385" s="226">
        <f>ГРБС!H509</f>
        <v>23352.5</v>
      </c>
      <c r="G385" s="228">
        <f>ГРБС!O509</f>
        <v>24634</v>
      </c>
      <c r="H385" s="350">
        <f>ГРБС!P509</f>
        <v>25694.6</v>
      </c>
      <c r="I385" s="492"/>
      <c r="J385" s="489"/>
      <c r="K385" s="489"/>
    </row>
    <row r="386" spans="1:11" ht="85.5" customHeight="1" x14ac:dyDescent="0.2">
      <c r="A386" s="311">
        <f t="shared" si="199"/>
        <v>364</v>
      </c>
      <c r="B386" s="216" t="s">
        <v>83</v>
      </c>
      <c r="C386" s="324" t="s">
        <v>712</v>
      </c>
      <c r="D386" s="175"/>
      <c r="E386" s="250" t="s">
        <v>481</v>
      </c>
      <c r="F386" s="223">
        <f>F387</f>
        <v>150</v>
      </c>
      <c r="G386" s="223">
        <f t="shared" ref="G386:H386" si="205">G387</f>
        <v>0</v>
      </c>
      <c r="H386" s="350">
        <f t="shared" si="205"/>
        <v>0</v>
      </c>
      <c r="I386" s="492"/>
      <c r="J386" s="489"/>
      <c r="K386" s="489"/>
    </row>
    <row r="387" spans="1:11" ht="31.5" customHeight="1" x14ac:dyDescent="0.2">
      <c r="A387" s="311">
        <f t="shared" si="199"/>
        <v>365</v>
      </c>
      <c r="B387" s="216" t="s">
        <v>83</v>
      </c>
      <c r="C387" s="273" t="s">
        <v>712</v>
      </c>
      <c r="D387" s="175" t="s">
        <v>102</v>
      </c>
      <c r="E387" s="222" t="s">
        <v>106</v>
      </c>
      <c r="F387" s="223">
        <f>ГРБС!H511</f>
        <v>150</v>
      </c>
      <c r="G387" s="228">
        <f>ГРБС!O511</f>
        <v>0</v>
      </c>
      <c r="H387" s="350">
        <f>ГРБС!P511</f>
        <v>0</v>
      </c>
      <c r="I387" s="492"/>
      <c r="J387" s="489"/>
      <c r="K387" s="489"/>
    </row>
    <row r="388" spans="1:11" ht="79.5" customHeight="1" x14ac:dyDescent="0.2">
      <c r="A388" s="311">
        <f t="shared" si="199"/>
        <v>366</v>
      </c>
      <c r="B388" s="216" t="s">
        <v>83</v>
      </c>
      <c r="C388" s="324" t="s">
        <v>66</v>
      </c>
      <c r="D388" s="175"/>
      <c r="E388" s="225" t="s">
        <v>464</v>
      </c>
      <c r="F388" s="223">
        <f>F393+F389+F391</f>
        <v>8684</v>
      </c>
      <c r="G388" s="223">
        <f t="shared" ref="G388:H388" si="206">G393+G389+G391</f>
        <v>0</v>
      </c>
      <c r="H388" s="350">
        <f t="shared" si="206"/>
        <v>0</v>
      </c>
      <c r="I388" s="346">
        <f t="shared" ref="I388" si="207">I393</f>
        <v>0</v>
      </c>
      <c r="J388" s="489"/>
      <c r="K388" s="489"/>
    </row>
    <row r="389" spans="1:11" ht="125.25" customHeight="1" x14ac:dyDescent="0.2">
      <c r="A389" s="311">
        <f t="shared" si="199"/>
        <v>367</v>
      </c>
      <c r="B389" s="175" t="s">
        <v>83</v>
      </c>
      <c r="C389" s="324" t="s">
        <v>705</v>
      </c>
      <c r="D389" s="233"/>
      <c r="E389" s="264" t="s">
        <v>706</v>
      </c>
      <c r="F389" s="229">
        <f>F390</f>
        <v>7402.8</v>
      </c>
      <c r="G389" s="223">
        <f t="shared" ref="G389:H389" si="208">G390</f>
        <v>0</v>
      </c>
      <c r="H389" s="350">
        <f t="shared" si="208"/>
        <v>0</v>
      </c>
      <c r="I389" s="145"/>
      <c r="J389" s="489"/>
      <c r="K389" s="489"/>
    </row>
    <row r="390" spans="1:11" ht="33" customHeight="1" x14ac:dyDescent="0.2">
      <c r="A390" s="311">
        <f t="shared" si="199"/>
        <v>368</v>
      </c>
      <c r="B390" s="175" t="s">
        <v>83</v>
      </c>
      <c r="C390" s="324" t="s">
        <v>705</v>
      </c>
      <c r="D390" s="175" t="s">
        <v>103</v>
      </c>
      <c r="E390" s="230" t="s">
        <v>105</v>
      </c>
      <c r="F390" s="223">
        <f>ГРБС!H514</f>
        <v>7402.8</v>
      </c>
      <c r="G390" s="223">
        <f>ГРБС!O514</f>
        <v>0</v>
      </c>
      <c r="H390" s="350">
        <f>ГРБС!P514</f>
        <v>0</v>
      </c>
      <c r="I390" s="145"/>
      <c r="J390" s="489"/>
      <c r="K390" s="489"/>
    </row>
    <row r="391" spans="1:11" ht="63.75" customHeight="1" x14ac:dyDescent="0.2">
      <c r="A391" s="311">
        <f t="shared" si="199"/>
        <v>369</v>
      </c>
      <c r="B391" s="175" t="s">
        <v>83</v>
      </c>
      <c r="C391" s="324" t="s">
        <v>67</v>
      </c>
      <c r="D391" s="233"/>
      <c r="E391" s="264" t="s">
        <v>732</v>
      </c>
      <c r="F391" s="229">
        <f>F392</f>
        <v>530</v>
      </c>
      <c r="G391" s="223">
        <f t="shared" ref="G391:H391" si="209">G392</f>
        <v>0</v>
      </c>
      <c r="H391" s="350">
        <f t="shared" si="209"/>
        <v>0</v>
      </c>
      <c r="I391" s="145"/>
      <c r="J391" s="489"/>
      <c r="K391" s="489"/>
    </row>
    <row r="392" spans="1:11" ht="34.5" customHeight="1" x14ac:dyDescent="0.2">
      <c r="A392" s="311">
        <f t="shared" si="199"/>
        <v>370</v>
      </c>
      <c r="B392" s="175" t="s">
        <v>83</v>
      </c>
      <c r="C392" s="324" t="s">
        <v>67</v>
      </c>
      <c r="D392" s="175" t="s">
        <v>103</v>
      </c>
      <c r="E392" s="230" t="s">
        <v>105</v>
      </c>
      <c r="F392" s="223">
        <f>ГРБС!H516</f>
        <v>530</v>
      </c>
      <c r="G392" s="223">
        <f>ГРБС!O516</f>
        <v>0</v>
      </c>
      <c r="H392" s="350">
        <f>ГРБС!P516</f>
        <v>0</v>
      </c>
      <c r="I392" s="145"/>
      <c r="J392" s="489"/>
      <c r="K392" s="489"/>
    </row>
    <row r="393" spans="1:11" ht="48.75" customHeight="1" x14ac:dyDescent="0.2">
      <c r="A393" s="311">
        <f t="shared" si="199"/>
        <v>371</v>
      </c>
      <c r="B393" s="281" t="s">
        <v>83</v>
      </c>
      <c r="C393" s="324" t="s">
        <v>89</v>
      </c>
      <c r="D393" s="282"/>
      <c r="E393" s="222" t="s">
        <v>520</v>
      </c>
      <c r="F393" s="223">
        <f>F394+F395</f>
        <v>751.2</v>
      </c>
      <c r="G393" s="223">
        <f t="shared" ref="G393:H393" si="210">G394+G395</f>
        <v>0</v>
      </c>
      <c r="H393" s="350">
        <f t="shared" si="210"/>
        <v>0</v>
      </c>
      <c r="I393" s="492"/>
      <c r="J393" s="489"/>
      <c r="K393" s="489"/>
    </row>
    <row r="394" spans="1:11" ht="29.25" customHeight="1" x14ac:dyDescent="0.2">
      <c r="A394" s="311">
        <f t="shared" si="199"/>
        <v>372</v>
      </c>
      <c r="B394" s="216" t="s">
        <v>83</v>
      </c>
      <c r="C394" s="324" t="s">
        <v>89</v>
      </c>
      <c r="D394" s="175" t="s">
        <v>102</v>
      </c>
      <c r="E394" s="222" t="s">
        <v>106</v>
      </c>
      <c r="F394" s="223">
        <f>ГРБС!H518</f>
        <v>530</v>
      </c>
      <c r="G394" s="228">
        <f>ГРБС!O518</f>
        <v>0</v>
      </c>
      <c r="H394" s="350">
        <f>ГРБС!P518</f>
        <v>0</v>
      </c>
      <c r="I394" s="492"/>
      <c r="J394" s="489"/>
      <c r="K394" s="489"/>
    </row>
    <row r="395" spans="1:11" ht="36" customHeight="1" x14ac:dyDescent="0.2">
      <c r="A395" s="311">
        <f t="shared" si="199"/>
        <v>373</v>
      </c>
      <c r="B395" s="216" t="s">
        <v>83</v>
      </c>
      <c r="C395" s="324" t="s">
        <v>89</v>
      </c>
      <c r="D395" s="216" t="s">
        <v>103</v>
      </c>
      <c r="E395" s="218" t="s">
        <v>105</v>
      </c>
      <c r="F395" s="223">
        <f>ГРБС!H519</f>
        <v>221.2</v>
      </c>
      <c r="G395" s="228">
        <f>ГРБС!O519</f>
        <v>0</v>
      </c>
      <c r="H395" s="350">
        <f>ГРБС!P519</f>
        <v>0</v>
      </c>
      <c r="I395" s="492"/>
      <c r="J395" s="489"/>
      <c r="K395" s="489"/>
    </row>
    <row r="396" spans="1:11" ht="48" customHeight="1" x14ac:dyDescent="0.2">
      <c r="A396" s="311">
        <f t="shared" si="199"/>
        <v>374</v>
      </c>
      <c r="B396" s="216" t="s">
        <v>83</v>
      </c>
      <c r="C396" s="241" t="s">
        <v>58</v>
      </c>
      <c r="D396" s="220"/>
      <c r="E396" s="218" t="s">
        <v>544</v>
      </c>
      <c r="F396" s="234">
        <f>F397</f>
        <v>63710</v>
      </c>
      <c r="G396" s="234">
        <f t="shared" ref="G396:H396" si="211">G397</f>
        <v>58301.2</v>
      </c>
      <c r="H396" s="355">
        <f t="shared" si="211"/>
        <v>60632.9</v>
      </c>
      <c r="I396" s="492"/>
      <c r="J396" s="489"/>
      <c r="K396" s="489"/>
    </row>
    <row r="397" spans="1:11" ht="32.25" customHeight="1" x14ac:dyDescent="0.2">
      <c r="A397" s="311">
        <f t="shared" si="199"/>
        <v>375</v>
      </c>
      <c r="B397" s="175" t="s">
        <v>83</v>
      </c>
      <c r="C397" s="324" t="s">
        <v>59</v>
      </c>
      <c r="D397" s="175"/>
      <c r="E397" s="222" t="s">
        <v>465</v>
      </c>
      <c r="F397" s="223">
        <f>F398+F401+F403+F405</f>
        <v>63710</v>
      </c>
      <c r="G397" s="223">
        <f t="shared" ref="G397:H397" si="212">G398+G401+G403+G405</f>
        <v>58301.2</v>
      </c>
      <c r="H397" s="350">
        <f t="shared" si="212"/>
        <v>60632.9</v>
      </c>
      <c r="I397" s="492"/>
      <c r="J397" s="489"/>
      <c r="K397" s="489"/>
    </row>
    <row r="398" spans="1:11" ht="63" customHeight="1" x14ac:dyDescent="0.2">
      <c r="A398" s="311">
        <f t="shared" si="199"/>
        <v>376</v>
      </c>
      <c r="B398" s="175" t="s">
        <v>83</v>
      </c>
      <c r="C398" s="324" t="s">
        <v>582</v>
      </c>
      <c r="D398" s="175"/>
      <c r="E398" s="222" t="s">
        <v>69</v>
      </c>
      <c r="F398" s="226">
        <f>F399+F400</f>
        <v>57483</v>
      </c>
      <c r="G398" s="226">
        <f t="shared" ref="G398:H398" si="213">G399+G400</f>
        <v>58301.2</v>
      </c>
      <c r="H398" s="351">
        <f t="shared" si="213"/>
        <v>60632.9</v>
      </c>
      <c r="I398" s="492"/>
      <c r="J398" s="489"/>
      <c r="K398" s="489"/>
    </row>
    <row r="399" spans="1:11" ht="14.25" customHeight="1" x14ac:dyDescent="0.2">
      <c r="A399" s="311">
        <f t="shared" si="199"/>
        <v>377</v>
      </c>
      <c r="B399" s="175" t="s">
        <v>83</v>
      </c>
      <c r="C399" s="324" t="s">
        <v>582</v>
      </c>
      <c r="D399" s="175" t="s">
        <v>102</v>
      </c>
      <c r="E399" s="222" t="s">
        <v>101</v>
      </c>
      <c r="F399" s="226">
        <f>ГРБС!H304</f>
        <v>50432.800000000003</v>
      </c>
      <c r="G399" s="228">
        <f>ГРБС!O304</f>
        <v>51042.2</v>
      </c>
      <c r="H399" s="350">
        <f>ГРБС!P304</f>
        <v>53083.9</v>
      </c>
      <c r="I399" s="492"/>
      <c r="J399" s="489"/>
      <c r="K399" s="489"/>
    </row>
    <row r="400" spans="1:11" ht="18" customHeight="1" thickBot="1" x14ac:dyDescent="0.25">
      <c r="A400" s="311">
        <f t="shared" si="199"/>
        <v>378</v>
      </c>
      <c r="B400" s="175" t="s">
        <v>83</v>
      </c>
      <c r="C400" s="324" t="s">
        <v>582</v>
      </c>
      <c r="D400" s="175" t="s">
        <v>103</v>
      </c>
      <c r="E400" s="222" t="s">
        <v>104</v>
      </c>
      <c r="F400" s="223">
        <f>ГРБС!H305</f>
        <v>7050.2</v>
      </c>
      <c r="G400" s="227">
        <f>ГРБС!O305</f>
        <v>7259</v>
      </c>
      <c r="H400" s="350">
        <f>ГРБС!P305</f>
        <v>7549</v>
      </c>
      <c r="I400" s="492"/>
      <c r="J400" s="489"/>
      <c r="K400" s="489"/>
    </row>
    <row r="401" spans="1:11" ht="123" customHeight="1" thickBot="1" x14ac:dyDescent="0.25">
      <c r="A401" s="311">
        <f t="shared" si="199"/>
        <v>379</v>
      </c>
      <c r="B401" s="175" t="s">
        <v>83</v>
      </c>
      <c r="C401" s="325" t="s">
        <v>583</v>
      </c>
      <c r="D401" s="175"/>
      <c r="E401" s="252" t="s">
        <v>440</v>
      </c>
      <c r="F401" s="223">
        <f>F402</f>
        <v>5113</v>
      </c>
      <c r="G401" s="314">
        <f t="shared" ref="G401:H401" si="214">G402</f>
        <v>0</v>
      </c>
      <c r="H401" s="352">
        <f t="shared" si="214"/>
        <v>0</v>
      </c>
      <c r="I401" s="492"/>
      <c r="J401" s="489"/>
      <c r="K401" s="489"/>
    </row>
    <row r="402" spans="1:11" ht="31.5" customHeight="1" x14ac:dyDescent="0.2">
      <c r="A402" s="311">
        <f t="shared" si="199"/>
        <v>380</v>
      </c>
      <c r="B402" s="216" t="s">
        <v>83</v>
      </c>
      <c r="C402" s="324" t="s">
        <v>583</v>
      </c>
      <c r="D402" s="175" t="s">
        <v>102</v>
      </c>
      <c r="E402" s="222" t="s">
        <v>101</v>
      </c>
      <c r="F402" s="223">
        <f>ГРБС!H307</f>
        <v>5113</v>
      </c>
      <c r="G402" s="283">
        <f>ГРБС!O307</f>
        <v>0</v>
      </c>
      <c r="H402" s="350">
        <f>ГРБС!P307</f>
        <v>0</v>
      </c>
      <c r="I402" s="492"/>
      <c r="J402" s="489"/>
      <c r="K402" s="489"/>
    </row>
    <row r="403" spans="1:11" ht="71.25" customHeight="1" x14ac:dyDescent="0.2">
      <c r="A403" s="311">
        <f t="shared" si="199"/>
        <v>381</v>
      </c>
      <c r="B403" s="175" t="s">
        <v>83</v>
      </c>
      <c r="C403" s="324" t="s">
        <v>677</v>
      </c>
      <c r="D403" s="175"/>
      <c r="E403" s="222" t="s">
        <v>675</v>
      </c>
      <c r="F403" s="228">
        <f>F404</f>
        <v>562</v>
      </c>
      <c r="G403" s="228">
        <f t="shared" ref="G403:H403" si="215">G404</f>
        <v>0</v>
      </c>
      <c r="H403" s="350">
        <f t="shared" si="215"/>
        <v>0</v>
      </c>
      <c r="I403" s="492"/>
      <c r="J403" s="489"/>
      <c r="K403" s="489"/>
    </row>
    <row r="404" spans="1:11" ht="30.75" customHeight="1" x14ac:dyDescent="0.2">
      <c r="A404" s="311">
        <f t="shared" ref="A404:A467" si="216">A403+1</f>
        <v>382</v>
      </c>
      <c r="B404" s="175" t="s">
        <v>83</v>
      </c>
      <c r="C404" s="324" t="s">
        <v>677</v>
      </c>
      <c r="D404" s="175" t="s">
        <v>102</v>
      </c>
      <c r="E404" s="222" t="s">
        <v>101</v>
      </c>
      <c r="F404" s="228">
        <f>ГРБС!H309</f>
        <v>562</v>
      </c>
      <c r="G404" s="228">
        <f>ГРБС!O309</f>
        <v>0</v>
      </c>
      <c r="H404" s="350">
        <f>ГРБС!P309</f>
        <v>0</v>
      </c>
      <c r="I404" s="492"/>
      <c r="J404" s="489"/>
      <c r="K404" s="489"/>
    </row>
    <row r="405" spans="1:11" ht="45" customHeight="1" x14ac:dyDescent="0.2">
      <c r="A405" s="311">
        <f t="shared" si="216"/>
        <v>383</v>
      </c>
      <c r="B405" s="175" t="s">
        <v>83</v>
      </c>
      <c r="C405" s="324" t="s">
        <v>678</v>
      </c>
      <c r="D405" s="175"/>
      <c r="E405" s="222" t="s">
        <v>676</v>
      </c>
      <c r="F405" s="228">
        <f>F406</f>
        <v>552</v>
      </c>
      <c r="G405" s="228">
        <f t="shared" ref="G405:H405" si="217">G406</f>
        <v>0</v>
      </c>
      <c r="H405" s="350">
        <f t="shared" si="217"/>
        <v>0</v>
      </c>
      <c r="I405" s="492"/>
      <c r="J405" s="489"/>
      <c r="K405" s="489"/>
    </row>
    <row r="406" spans="1:11" ht="30" customHeight="1" thickBot="1" x14ac:dyDescent="0.25">
      <c r="A406" s="319">
        <f t="shared" si="216"/>
        <v>384</v>
      </c>
      <c r="B406" s="177" t="s">
        <v>83</v>
      </c>
      <c r="C406" s="328" t="s">
        <v>678</v>
      </c>
      <c r="D406" s="224" t="s">
        <v>102</v>
      </c>
      <c r="E406" s="225" t="s">
        <v>101</v>
      </c>
      <c r="F406" s="234">
        <f>ГРБС!H311</f>
        <v>552</v>
      </c>
      <c r="G406" s="234">
        <f>ГРБС!O311</f>
        <v>0</v>
      </c>
      <c r="H406" s="355">
        <f>ГРБС!P311</f>
        <v>0</v>
      </c>
      <c r="I406" s="492"/>
      <c r="J406" s="489"/>
      <c r="K406" s="489"/>
    </row>
    <row r="407" spans="1:11" ht="15.75" customHeight="1" thickBot="1" x14ac:dyDescent="0.25">
      <c r="A407" s="291">
        <f t="shared" si="216"/>
        <v>385</v>
      </c>
      <c r="B407" s="212" t="s">
        <v>231</v>
      </c>
      <c r="C407" s="183"/>
      <c r="D407" s="212"/>
      <c r="E407" s="213" t="s">
        <v>497</v>
      </c>
      <c r="F407" s="214">
        <f>F408+F420</f>
        <v>30727.599999999999</v>
      </c>
      <c r="G407" s="214">
        <f t="shared" ref="G407:H407" si="218">G408+G420</f>
        <v>30793.3</v>
      </c>
      <c r="H407" s="215">
        <f t="shared" si="218"/>
        <v>31066.800000000003</v>
      </c>
      <c r="I407" s="492"/>
      <c r="J407" s="489"/>
      <c r="K407" s="489"/>
    </row>
    <row r="408" spans="1:11" ht="86.25" customHeight="1" x14ac:dyDescent="0.2">
      <c r="A408" s="318">
        <f t="shared" si="216"/>
        <v>386</v>
      </c>
      <c r="B408" s="224" t="s">
        <v>231</v>
      </c>
      <c r="C408" s="323" t="s">
        <v>311</v>
      </c>
      <c r="D408" s="220"/>
      <c r="E408" s="274" t="s">
        <v>669</v>
      </c>
      <c r="F408" s="221">
        <f>F409+F415</f>
        <v>4191</v>
      </c>
      <c r="G408" s="221">
        <f t="shared" ref="G408:H408" si="219">G409+G415</f>
        <v>4101.8</v>
      </c>
      <c r="H408" s="349">
        <f t="shared" si="219"/>
        <v>4036.9</v>
      </c>
      <c r="I408" s="492"/>
      <c r="J408" s="489"/>
      <c r="K408" s="489"/>
    </row>
    <row r="409" spans="1:11" ht="63.75" customHeight="1" x14ac:dyDescent="0.2">
      <c r="A409" s="311">
        <f t="shared" si="216"/>
        <v>387</v>
      </c>
      <c r="B409" s="175" t="s">
        <v>231</v>
      </c>
      <c r="C409" s="323" t="s">
        <v>177</v>
      </c>
      <c r="D409" s="176"/>
      <c r="E409" s="232" t="s">
        <v>670</v>
      </c>
      <c r="F409" s="223">
        <f>F410+F412</f>
        <v>3931</v>
      </c>
      <c r="G409" s="223">
        <f t="shared" ref="G409:H409" si="220">G410+G412</f>
        <v>3862.8</v>
      </c>
      <c r="H409" s="350">
        <f t="shared" si="220"/>
        <v>3825.9</v>
      </c>
      <c r="I409" s="492"/>
      <c r="J409" s="489"/>
      <c r="K409" s="489"/>
    </row>
    <row r="410" spans="1:11" ht="78" customHeight="1" x14ac:dyDescent="0.2">
      <c r="A410" s="311">
        <f t="shared" si="216"/>
        <v>388</v>
      </c>
      <c r="B410" s="175" t="s">
        <v>231</v>
      </c>
      <c r="C410" s="323" t="s">
        <v>178</v>
      </c>
      <c r="D410" s="176"/>
      <c r="E410" s="222" t="s">
        <v>91</v>
      </c>
      <c r="F410" s="223">
        <f>F411</f>
        <v>136</v>
      </c>
      <c r="G410" s="223">
        <f t="shared" ref="G410:H410" si="221">G411</f>
        <v>120</v>
      </c>
      <c r="H410" s="350">
        <f t="shared" si="221"/>
        <v>105</v>
      </c>
      <c r="I410" s="492"/>
      <c r="J410" s="489"/>
      <c r="K410" s="489"/>
    </row>
    <row r="411" spans="1:11" ht="46.5" customHeight="1" x14ac:dyDescent="0.2">
      <c r="A411" s="311">
        <f t="shared" si="216"/>
        <v>389</v>
      </c>
      <c r="B411" s="175" t="s">
        <v>231</v>
      </c>
      <c r="C411" s="323" t="s">
        <v>178</v>
      </c>
      <c r="D411" s="175" t="s">
        <v>158</v>
      </c>
      <c r="E411" s="222" t="s">
        <v>159</v>
      </c>
      <c r="F411" s="223">
        <f>ГРБС!H316</f>
        <v>136</v>
      </c>
      <c r="G411" s="228">
        <f>ГРБС!O316</f>
        <v>120</v>
      </c>
      <c r="H411" s="350">
        <f>ГРБС!P316</f>
        <v>105</v>
      </c>
      <c r="I411" s="492"/>
      <c r="J411" s="489"/>
      <c r="K411" s="489"/>
    </row>
    <row r="412" spans="1:11" ht="68.25" customHeight="1" x14ac:dyDescent="0.2">
      <c r="A412" s="311">
        <f t="shared" si="216"/>
        <v>390</v>
      </c>
      <c r="B412" s="175" t="s">
        <v>231</v>
      </c>
      <c r="C412" s="241" t="s">
        <v>668</v>
      </c>
      <c r="D412" s="175"/>
      <c r="E412" s="232" t="s">
        <v>674</v>
      </c>
      <c r="F412" s="221">
        <f>F413+F414</f>
        <v>3795</v>
      </c>
      <c r="G412" s="221">
        <f t="shared" ref="G412:H412" si="222">G413+G414</f>
        <v>3742.8</v>
      </c>
      <c r="H412" s="349">
        <f t="shared" si="222"/>
        <v>3720.9</v>
      </c>
      <c r="I412" s="492"/>
      <c r="J412" s="489"/>
      <c r="K412" s="489"/>
    </row>
    <row r="413" spans="1:11" ht="28.5" customHeight="1" x14ac:dyDescent="0.2">
      <c r="A413" s="311">
        <f t="shared" si="216"/>
        <v>391</v>
      </c>
      <c r="B413" s="177" t="s">
        <v>231</v>
      </c>
      <c r="C413" s="241" t="s">
        <v>668</v>
      </c>
      <c r="D413" s="177" t="s">
        <v>193</v>
      </c>
      <c r="E413" s="222" t="s">
        <v>201</v>
      </c>
      <c r="F413" s="221">
        <f>ГРБС!H318</f>
        <v>3078</v>
      </c>
      <c r="G413" s="223">
        <f>ГРБС!O318</f>
        <v>3108.8</v>
      </c>
      <c r="H413" s="350">
        <f>ГРБС!P318</f>
        <v>3139.9</v>
      </c>
      <c r="I413" s="492"/>
      <c r="J413" s="489"/>
      <c r="K413" s="489"/>
    </row>
    <row r="414" spans="1:11" ht="68.25" customHeight="1" x14ac:dyDescent="0.2">
      <c r="A414" s="311">
        <f t="shared" si="216"/>
        <v>392</v>
      </c>
      <c r="B414" s="177" t="s">
        <v>231</v>
      </c>
      <c r="C414" s="241" t="s">
        <v>668</v>
      </c>
      <c r="D414" s="177" t="s">
        <v>158</v>
      </c>
      <c r="E414" s="222" t="s">
        <v>159</v>
      </c>
      <c r="F414" s="221">
        <f>ГРБС!H319</f>
        <v>717</v>
      </c>
      <c r="G414" s="223">
        <f>ГРБС!O319</f>
        <v>634</v>
      </c>
      <c r="H414" s="350">
        <f>ГРБС!P319</f>
        <v>581</v>
      </c>
      <c r="I414" s="492"/>
      <c r="J414" s="489"/>
      <c r="K414" s="489"/>
    </row>
    <row r="415" spans="1:11" ht="63" customHeight="1" x14ac:dyDescent="0.2">
      <c r="A415" s="311">
        <f t="shared" si="216"/>
        <v>393</v>
      </c>
      <c r="B415" s="175" t="s">
        <v>231</v>
      </c>
      <c r="C415" s="241" t="s">
        <v>179</v>
      </c>
      <c r="D415" s="176"/>
      <c r="E415" s="232" t="s">
        <v>671</v>
      </c>
      <c r="F415" s="223">
        <f>F416+F418</f>
        <v>260</v>
      </c>
      <c r="G415" s="223">
        <f t="shared" ref="G415:H415" si="223">G416+G418</f>
        <v>239</v>
      </c>
      <c r="H415" s="350">
        <f t="shared" si="223"/>
        <v>211</v>
      </c>
      <c r="I415" s="492"/>
      <c r="J415" s="489"/>
      <c r="K415" s="489"/>
    </row>
    <row r="416" spans="1:11" ht="46.5" customHeight="1" x14ac:dyDescent="0.2">
      <c r="A416" s="311">
        <f t="shared" si="216"/>
        <v>394</v>
      </c>
      <c r="B416" s="175" t="s">
        <v>231</v>
      </c>
      <c r="C416" s="241" t="s">
        <v>180</v>
      </c>
      <c r="D416" s="176"/>
      <c r="E416" s="222" t="s">
        <v>422</v>
      </c>
      <c r="F416" s="223">
        <f>F417</f>
        <v>242</v>
      </c>
      <c r="G416" s="223">
        <f>G417</f>
        <v>223</v>
      </c>
      <c r="H416" s="350">
        <f t="shared" ref="H416" si="224">H417</f>
        <v>197</v>
      </c>
      <c r="I416" s="492"/>
      <c r="J416" s="489"/>
      <c r="K416" s="489"/>
    </row>
    <row r="417" spans="1:15" ht="48.75" customHeight="1" x14ac:dyDescent="0.2">
      <c r="A417" s="311">
        <f t="shared" si="216"/>
        <v>395</v>
      </c>
      <c r="B417" s="175" t="s">
        <v>231</v>
      </c>
      <c r="C417" s="241" t="s">
        <v>180</v>
      </c>
      <c r="D417" s="175" t="s">
        <v>158</v>
      </c>
      <c r="E417" s="222" t="s">
        <v>159</v>
      </c>
      <c r="F417" s="223">
        <f>ГРБС!H322</f>
        <v>242</v>
      </c>
      <c r="G417" s="228">
        <f>ГРБС!O322</f>
        <v>223</v>
      </c>
      <c r="H417" s="350">
        <f>ГРБС!P322</f>
        <v>197</v>
      </c>
      <c r="I417" s="492"/>
      <c r="J417" s="489"/>
      <c r="K417" s="489"/>
    </row>
    <row r="418" spans="1:15" ht="76.5" customHeight="1" x14ac:dyDescent="0.2">
      <c r="A418" s="311">
        <f t="shared" si="216"/>
        <v>396</v>
      </c>
      <c r="B418" s="175" t="s">
        <v>231</v>
      </c>
      <c r="C418" s="241" t="s">
        <v>181</v>
      </c>
      <c r="D418" s="175"/>
      <c r="E418" s="222" t="s">
        <v>273</v>
      </c>
      <c r="F418" s="223">
        <f>F419</f>
        <v>18</v>
      </c>
      <c r="G418" s="223">
        <f t="shared" ref="G418:H418" si="225">G419</f>
        <v>16</v>
      </c>
      <c r="H418" s="350">
        <f t="shared" si="225"/>
        <v>14</v>
      </c>
      <c r="I418" s="492"/>
      <c r="J418" s="489"/>
      <c r="K418" s="489"/>
    </row>
    <row r="419" spans="1:15" ht="49.5" customHeight="1" x14ac:dyDescent="0.2">
      <c r="A419" s="311">
        <f t="shared" si="216"/>
        <v>397</v>
      </c>
      <c r="B419" s="175" t="s">
        <v>231</v>
      </c>
      <c r="C419" s="241" t="s">
        <v>181</v>
      </c>
      <c r="D419" s="175" t="s">
        <v>158</v>
      </c>
      <c r="E419" s="222" t="s">
        <v>159</v>
      </c>
      <c r="F419" s="223">
        <f>ГРБС!H331</f>
        <v>18</v>
      </c>
      <c r="G419" s="228">
        <f>ГРБС!O331</f>
        <v>16</v>
      </c>
      <c r="H419" s="350">
        <f>ГРБС!P331</f>
        <v>14</v>
      </c>
      <c r="I419" s="492"/>
      <c r="J419" s="489"/>
      <c r="K419" s="489"/>
    </row>
    <row r="420" spans="1:15" ht="61.5" customHeight="1" x14ac:dyDescent="0.2">
      <c r="A420" s="311">
        <f t="shared" si="216"/>
        <v>398</v>
      </c>
      <c r="B420" s="175" t="s">
        <v>231</v>
      </c>
      <c r="C420" s="241" t="s">
        <v>307</v>
      </c>
      <c r="D420" s="175"/>
      <c r="E420" s="222" t="s">
        <v>543</v>
      </c>
      <c r="F420" s="221">
        <f>F421+F431</f>
        <v>26536.6</v>
      </c>
      <c r="G420" s="221">
        <f t="shared" ref="G420:H420" si="226">G421+G431</f>
        <v>26691.5</v>
      </c>
      <c r="H420" s="349">
        <f t="shared" si="226"/>
        <v>27029.9</v>
      </c>
      <c r="I420" s="492"/>
      <c r="J420" s="489"/>
      <c r="K420" s="489"/>
    </row>
    <row r="421" spans="1:15" ht="74.25" customHeight="1" x14ac:dyDescent="0.2">
      <c r="A421" s="311">
        <f t="shared" si="216"/>
        <v>399</v>
      </c>
      <c r="B421" s="175" t="s">
        <v>231</v>
      </c>
      <c r="C421" s="241" t="s">
        <v>356</v>
      </c>
      <c r="D421" s="175"/>
      <c r="E421" s="222" t="s">
        <v>54</v>
      </c>
      <c r="F421" s="223">
        <f>F422+F426+F424+F428</f>
        <v>23036.6</v>
      </c>
      <c r="G421" s="223">
        <f t="shared" ref="G421:H421" si="227">G422+G426+G424+G428</f>
        <v>23716.5</v>
      </c>
      <c r="H421" s="350">
        <f t="shared" si="227"/>
        <v>24404.9</v>
      </c>
      <c r="I421" s="492"/>
      <c r="J421" s="489"/>
      <c r="K421" s="489"/>
    </row>
    <row r="422" spans="1:15" ht="61.5" customHeight="1" x14ac:dyDescent="0.2">
      <c r="A422" s="311">
        <f t="shared" si="216"/>
        <v>400</v>
      </c>
      <c r="B422" s="175" t="s">
        <v>231</v>
      </c>
      <c r="C422" s="324" t="s">
        <v>715</v>
      </c>
      <c r="D422" s="175"/>
      <c r="E422" s="222" t="s">
        <v>56</v>
      </c>
      <c r="F422" s="223">
        <f>F423</f>
        <v>5505.8</v>
      </c>
      <c r="G422" s="223">
        <f t="shared" ref="G422:H422" si="228">G423</f>
        <v>5505.8</v>
      </c>
      <c r="H422" s="350">
        <f t="shared" si="228"/>
        <v>5505.8</v>
      </c>
      <c r="I422" s="492"/>
      <c r="J422" s="489"/>
      <c r="K422" s="489"/>
    </row>
    <row r="423" spans="1:15" ht="45" customHeight="1" x14ac:dyDescent="0.2">
      <c r="A423" s="311">
        <f t="shared" si="216"/>
        <v>401</v>
      </c>
      <c r="B423" s="175" t="s">
        <v>231</v>
      </c>
      <c r="C423" s="324" t="s">
        <v>715</v>
      </c>
      <c r="D423" s="175" t="s">
        <v>401</v>
      </c>
      <c r="E423" s="222" t="s">
        <v>204</v>
      </c>
      <c r="F423" s="223">
        <f>ГРБС!H524</f>
        <v>5505.8</v>
      </c>
      <c r="G423" s="228">
        <f>ГРБС!O524</f>
        <v>5505.8</v>
      </c>
      <c r="H423" s="350">
        <f>ГРБС!P524</f>
        <v>5505.8</v>
      </c>
      <c r="I423" s="492"/>
      <c r="J423" s="489"/>
      <c r="K423" s="489"/>
    </row>
    <row r="424" spans="1:15" ht="94.5" customHeight="1" x14ac:dyDescent="0.2">
      <c r="A424" s="311">
        <f t="shared" si="216"/>
        <v>402</v>
      </c>
      <c r="B424" s="175" t="s">
        <v>231</v>
      </c>
      <c r="C424" s="324" t="s">
        <v>716</v>
      </c>
      <c r="D424" s="175"/>
      <c r="E424" s="222" t="s">
        <v>536</v>
      </c>
      <c r="F424" s="223">
        <f>F425</f>
        <v>14686.2</v>
      </c>
      <c r="G424" s="223">
        <f t="shared" ref="G424:H424" si="229">G425</f>
        <v>15273.7</v>
      </c>
      <c r="H424" s="350">
        <f t="shared" si="229"/>
        <v>15884.6</v>
      </c>
      <c r="I424" s="492"/>
      <c r="J424" s="489"/>
      <c r="K424" s="489"/>
      <c r="O424" s="143" t="s">
        <v>428</v>
      </c>
    </row>
    <row r="425" spans="1:15" ht="45" customHeight="1" x14ac:dyDescent="0.2">
      <c r="A425" s="311">
        <f t="shared" si="216"/>
        <v>403</v>
      </c>
      <c r="B425" s="175" t="s">
        <v>231</v>
      </c>
      <c r="C425" s="324" t="s">
        <v>716</v>
      </c>
      <c r="D425" s="175" t="s">
        <v>401</v>
      </c>
      <c r="E425" s="222" t="s">
        <v>204</v>
      </c>
      <c r="F425" s="223">
        <f>ГРБС!H526</f>
        <v>14686.2</v>
      </c>
      <c r="G425" s="228">
        <f>ГРБС!O526</f>
        <v>15273.7</v>
      </c>
      <c r="H425" s="350">
        <f>ГРБС!P526</f>
        <v>15884.6</v>
      </c>
      <c r="I425" s="492"/>
      <c r="J425" s="489"/>
      <c r="K425" s="489"/>
    </row>
    <row r="426" spans="1:15" ht="45.75" customHeight="1" x14ac:dyDescent="0.2">
      <c r="A426" s="311">
        <f t="shared" si="216"/>
        <v>404</v>
      </c>
      <c r="B426" s="175" t="s">
        <v>231</v>
      </c>
      <c r="C426" s="324" t="s">
        <v>68</v>
      </c>
      <c r="D426" s="175"/>
      <c r="E426" s="222" t="s">
        <v>479</v>
      </c>
      <c r="F426" s="223">
        <f>F427</f>
        <v>1000</v>
      </c>
      <c r="G426" s="223">
        <f t="shared" ref="G426:H426" si="230">G427</f>
        <v>1000</v>
      </c>
      <c r="H426" s="350">
        <f t="shared" si="230"/>
        <v>1000</v>
      </c>
      <c r="I426" s="492"/>
      <c r="J426" s="489"/>
      <c r="K426" s="489"/>
    </row>
    <row r="427" spans="1:15" ht="30" customHeight="1" x14ac:dyDescent="0.2">
      <c r="A427" s="311">
        <f t="shared" si="216"/>
        <v>405</v>
      </c>
      <c r="B427" s="175" t="s">
        <v>231</v>
      </c>
      <c r="C427" s="324" t="s">
        <v>68</v>
      </c>
      <c r="D427" s="175" t="s">
        <v>103</v>
      </c>
      <c r="E427" s="222" t="s">
        <v>104</v>
      </c>
      <c r="F427" s="223">
        <f>ГРБС!H528</f>
        <v>1000</v>
      </c>
      <c r="G427" s="228">
        <f>ГРБС!O528</f>
        <v>1000</v>
      </c>
      <c r="H427" s="350">
        <f>ГРБС!P528</f>
        <v>1000</v>
      </c>
      <c r="I427" s="492"/>
      <c r="J427" s="489"/>
      <c r="K427" s="489"/>
    </row>
    <row r="428" spans="1:15" ht="174" customHeight="1" x14ac:dyDescent="0.2">
      <c r="A428" s="311">
        <f t="shared" si="216"/>
        <v>406</v>
      </c>
      <c r="B428" s="175" t="s">
        <v>231</v>
      </c>
      <c r="C428" s="324" t="s">
        <v>717</v>
      </c>
      <c r="D428" s="175"/>
      <c r="E428" s="222" t="s">
        <v>521</v>
      </c>
      <c r="F428" s="223">
        <f>F429+F430</f>
        <v>1844.6000000000001</v>
      </c>
      <c r="G428" s="223">
        <f t="shared" ref="G428:H428" si="231">G429+G430</f>
        <v>1937</v>
      </c>
      <c r="H428" s="350">
        <f t="shared" si="231"/>
        <v>2014.5</v>
      </c>
      <c r="I428" s="492"/>
      <c r="J428" s="489"/>
      <c r="K428" s="489"/>
    </row>
    <row r="429" spans="1:15" ht="47.25" customHeight="1" x14ac:dyDescent="0.2">
      <c r="A429" s="311">
        <f t="shared" si="216"/>
        <v>407</v>
      </c>
      <c r="B429" s="175" t="s">
        <v>231</v>
      </c>
      <c r="C429" s="324" t="s">
        <v>717</v>
      </c>
      <c r="D429" s="175" t="s">
        <v>401</v>
      </c>
      <c r="E429" s="222" t="s">
        <v>204</v>
      </c>
      <c r="F429" s="223">
        <f>ГРБС!H530</f>
        <v>1740.2</v>
      </c>
      <c r="G429" s="228">
        <f>ГРБС!O530</f>
        <v>1827.4</v>
      </c>
      <c r="H429" s="350">
        <f>ГРБС!P530</f>
        <v>1900.5</v>
      </c>
      <c r="I429" s="492"/>
      <c r="J429" s="489"/>
      <c r="K429" s="489"/>
    </row>
    <row r="430" spans="1:15" ht="61.5" customHeight="1" x14ac:dyDescent="0.2">
      <c r="A430" s="311">
        <f t="shared" si="216"/>
        <v>408</v>
      </c>
      <c r="B430" s="175" t="s">
        <v>231</v>
      </c>
      <c r="C430" s="324" t="s">
        <v>717</v>
      </c>
      <c r="D430" s="216" t="s">
        <v>158</v>
      </c>
      <c r="E430" s="218" t="s">
        <v>159</v>
      </c>
      <c r="F430" s="223">
        <f>ГРБС!H531</f>
        <v>104.4</v>
      </c>
      <c r="G430" s="223">
        <f>ГРБС!O531</f>
        <v>109.6</v>
      </c>
      <c r="H430" s="350">
        <f>ГРБС!P531</f>
        <v>114</v>
      </c>
      <c r="I430" s="492"/>
      <c r="J430" s="489"/>
      <c r="K430" s="489"/>
    </row>
    <row r="431" spans="1:15" ht="75.75" customHeight="1" x14ac:dyDescent="0.2">
      <c r="A431" s="311">
        <f t="shared" si="216"/>
        <v>409</v>
      </c>
      <c r="B431" s="175" t="s">
        <v>231</v>
      </c>
      <c r="C431" s="324" t="s">
        <v>66</v>
      </c>
      <c r="D431" s="175"/>
      <c r="E431" s="222" t="s">
        <v>464</v>
      </c>
      <c r="F431" s="223">
        <f>F432</f>
        <v>3500</v>
      </c>
      <c r="G431" s="223">
        <f t="shared" ref="G431:H431" si="232">G432</f>
        <v>2975</v>
      </c>
      <c r="H431" s="350">
        <f t="shared" si="232"/>
        <v>2625</v>
      </c>
      <c r="I431" s="492"/>
      <c r="J431" s="489"/>
      <c r="K431" s="489"/>
    </row>
    <row r="432" spans="1:15" ht="108" customHeight="1" x14ac:dyDescent="0.2">
      <c r="A432" s="311">
        <f t="shared" si="216"/>
        <v>410</v>
      </c>
      <c r="B432" s="175" t="s">
        <v>231</v>
      </c>
      <c r="C432" s="324" t="s">
        <v>718</v>
      </c>
      <c r="D432" s="175"/>
      <c r="E432" s="222" t="s">
        <v>190</v>
      </c>
      <c r="F432" s="223">
        <f>F433</f>
        <v>3500</v>
      </c>
      <c r="G432" s="223">
        <f t="shared" ref="G432:H432" si="233">G433</f>
        <v>2975</v>
      </c>
      <c r="H432" s="350">
        <f t="shared" si="233"/>
        <v>2625</v>
      </c>
      <c r="I432" s="492"/>
      <c r="J432" s="489"/>
      <c r="K432" s="489"/>
    </row>
    <row r="433" spans="1:14" ht="27.75" customHeight="1" thickBot="1" x14ac:dyDescent="0.25">
      <c r="A433" s="319">
        <f t="shared" si="216"/>
        <v>411</v>
      </c>
      <c r="B433" s="224" t="s">
        <v>231</v>
      </c>
      <c r="C433" s="273" t="s">
        <v>718</v>
      </c>
      <c r="D433" s="177" t="s">
        <v>103</v>
      </c>
      <c r="E433" s="225" t="s">
        <v>105</v>
      </c>
      <c r="F433" s="226">
        <f>ГРБС!H534</f>
        <v>3500</v>
      </c>
      <c r="G433" s="227">
        <f>ГРБС!O534</f>
        <v>2975</v>
      </c>
      <c r="H433" s="351">
        <f>ГРБС!P534</f>
        <v>2625</v>
      </c>
      <c r="I433" s="492"/>
      <c r="J433" s="489"/>
      <c r="K433" s="489"/>
    </row>
    <row r="434" spans="1:14" ht="30.75" customHeight="1" thickBot="1" x14ac:dyDescent="0.25">
      <c r="A434" s="291">
        <f t="shared" si="216"/>
        <v>412</v>
      </c>
      <c r="B434" s="212" t="s">
        <v>238</v>
      </c>
      <c r="C434" s="183"/>
      <c r="D434" s="212"/>
      <c r="E434" s="213" t="s">
        <v>237</v>
      </c>
      <c r="F434" s="214">
        <f>F435</f>
        <v>35814.800000000003</v>
      </c>
      <c r="G434" s="214">
        <f t="shared" ref="G434:H434" si="234">G435</f>
        <v>37129.4</v>
      </c>
      <c r="H434" s="215">
        <f t="shared" si="234"/>
        <v>38559.599999999999</v>
      </c>
      <c r="I434" s="492"/>
      <c r="J434" s="489"/>
      <c r="K434" s="489"/>
    </row>
    <row r="435" spans="1:14" ht="63" customHeight="1" x14ac:dyDescent="0.2">
      <c r="A435" s="318">
        <f t="shared" si="216"/>
        <v>413</v>
      </c>
      <c r="B435" s="216" t="s">
        <v>238</v>
      </c>
      <c r="C435" s="323" t="s">
        <v>307</v>
      </c>
      <c r="D435" s="235"/>
      <c r="E435" s="218" t="s">
        <v>543</v>
      </c>
      <c r="F435" s="221">
        <f>F436</f>
        <v>35814.800000000003</v>
      </c>
      <c r="G435" s="221">
        <f t="shared" ref="G435:H435" si="235">G436</f>
        <v>37129.4</v>
      </c>
      <c r="H435" s="349">
        <f t="shared" si="235"/>
        <v>38559.599999999999</v>
      </c>
      <c r="I435" s="492"/>
      <c r="J435" s="489"/>
      <c r="K435" s="489"/>
    </row>
    <row r="436" spans="1:14" ht="84" customHeight="1" x14ac:dyDescent="0.2">
      <c r="A436" s="311">
        <f t="shared" si="216"/>
        <v>414</v>
      </c>
      <c r="B436" s="175" t="s">
        <v>238</v>
      </c>
      <c r="C436" s="324" t="s">
        <v>357</v>
      </c>
      <c r="D436" s="236"/>
      <c r="E436" s="222" t="s">
        <v>557</v>
      </c>
      <c r="F436" s="223">
        <f>F437+F440</f>
        <v>35814.800000000003</v>
      </c>
      <c r="G436" s="223">
        <f t="shared" ref="G436:H436" si="236">G437+G440</f>
        <v>37129.4</v>
      </c>
      <c r="H436" s="350">
        <f t="shared" si="236"/>
        <v>38559.599999999999</v>
      </c>
      <c r="I436" s="492"/>
      <c r="J436" s="489"/>
      <c r="K436" s="489"/>
    </row>
    <row r="437" spans="1:14" ht="47.25" customHeight="1" x14ac:dyDescent="0.2">
      <c r="A437" s="311">
        <f t="shared" si="216"/>
        <v>415</v>
      </c>
      <c r="B437" s="175" t="s">
        <v>238</v>
      </c>
      <c r="C437" s="324" t="s">
        <v>720</v>
      </c>
      <c r="D437" s="175"/>
      <c r="E437" s="222" t="s">
        <v>157</v>
      </c>
      <c r="F437" s="223">
        <f>F438+F439</f>
        <v>6745.3</v>
      </c>
      <c r="G437" s="223">
        <f t="shared" ref="G437:H437" si="237">G438+G439</f>
        <v>6925.2</v>
      </c>
      <c r="H437" s="350">
        <f t="shared" si="237"/>
        <v>7147.2</v>
      </c>
      <c r="I437" s="492"/>
      <c r="J437" s="489"/>
      <c r="K437" s="489"/>
    </row>
    <row r="438" spans="1:14" ht="45" customHeight="1" x14ac:dyDescent="0.2">
      <c r="A438" s="311">
        <f t="shared" si="216"/>
        <v>416</v>
      </c>
      <c r="B438" s="175" t="s">
        <v>238</v>
      </c>
      <c r="C438" s="324" t="s">
        <v>720</v>
      </c>
      <c r="D438" s="175" t="s">
        <v>155</v>
      </c>
      <c r="E438" s="222" t="s">
        <v>156</v>
      </c>
      <c r="F438" s="223">
        <f>ГРБС!H539</f>
        <v>6237.6</v>
      </c>
      <c r="G438" s="228">
        <f>ГРБС!O539</f>
        <v>6476.2</v>
      </c>
      <c r="H438" s="350">
        <f>ГРБС!P539</f>
        <v>6735.2</v>
      </c>
      <c r="I438" s="492"/>
      <c r="J438" s="489"/>
      <c r="K438" s="489"/>
    </row>
    <row r="439" spans="1:14" ht="63" customHeight="1" x14ac:dyDescent="0.2">
      <c r="A439" s="311">
        <f t="shared" si="216"/>
        <v>417</v>
      </c>
      <c r="B439" s="175" t="s">
        <v>238</v>
      </c>
      <c r="C439" s="324" t="s">
        <v>720</v>
      </c>
      <c r="D439" s="175" t="s">
        <v>158</v>
      </c>
      <c r="E439" s="222" t="s">
        <v>159</v>
      </c>
      <c r="F439" s="223">
        <f>ГРБС!H540</f>
        <v>507.7</v>
      </c>
      <c r="G439" s="228">
        <f>ГРБС!O540</f>
        <v>449</v>
      </c>
      <c r="H439" s="350">
        <f>ГРБС!P540</f>
        <v>412</v>
      </c>
      <c r="I439" s="492"/>
      <c r="J439" s="489"/>
      <c r="K439" s="489"/>
      <c r="N439" s="495"/>
    </row>
    <row r="440" spans="1:14" ht="48" customHeight="1" x14ac:dyDescent="0.2">
      <c r="A440" s="311">
        <f t="shared" si="216"/>
        <v>418</v>
      </c>
      <c r="B440" s="175" t="s">
        <v>238</v>
      </c>
      <c r="C440" s="324" t="s">
        <v>721</v>
      </c>
      <c r="D440" s="175"/>
      <c r="E440" s="222" t="s">
        <v>90</v>
      </c>
      <c r="F440" s="223">
        <f>F441</f>
        <v>29069.5</v>
      </c>
      <c r="G440" s="223">
        <f t="shared" ref="G440:H440" si="238">G441</f>
        <v>30204.2</v>
      </c>
      <c r="H440" s="350">
        <f t="shared" si="238"/>
        <v>31412.400000000001</v>
      </c>
      <c r="I440" s="492"/>
      <c r="J440" s="489"/>
      <c r="K440" s="489"/>
    </row>
    <row r="441" spans="1:14" ht="34.5" customHeight="1" thickBot="1" x14ac:dyDescent="0.25">
      <c r="A441" s="319">
        <f t="shared" si="216"/>
        <v>419</v>
      </c>
      <c r="B441" s="177" t="s">
        <v>238</v>
      </c>
      <c r="C441" s="273" t="s">
        <v>721</v>
      </c>
      <c r="D441" s="177" t="s">
        <v>102</v>
      </c>
      <c r="E441" s="225" t="s">
        <v>106</v>
      </c>
      <c r="F441" s="226">
        <f>ГРБС!H542</f>
        <v>29069.5</v>
      </c>
      <c r="G441" s="227">
        <f>ГРБС!O542</f>
        <v>30204.2</v>
      </c>
      <c r="H441" s="351">
        <f>ГРБС!P542</f>
        <v>31412.400000000001</v>
      </c>
      <c r="I441" s="492"/>
      <c r="J441" s="489"/>
      <c r="K441" s="489"/>
    </row>
    <row r="442" spans="1:14" ht="30.75" customHeight="1" thickBot="1" x14ac:dyDescent="0.25">
      <c r="A442" s="291">
        <f t="shared" si="216"/>
        <v>420</v>
      </c>
      <c r="B442" s="186" t="s">
        <v>258</v>
      </c>
      <c r="C442" s="185"/>
      <c r="D442" s="186"/>
      <c r="E442" s="257" t="s">
        <v>123</v>
      </c>
      <c r="F442" s="258">
        <f>F443</f>
        <v>69867.3</v>
      </c>
      <c r="G442" s="258">
        <f t="shared" ref="G442:H442" si="239">G443</f>
        <v>65207.3</v>
      </c>
      <c r="H442" s="310">
        <f t="shared" si="239"/>
        <v>67575.7</v>
      </c>
      <c r="I442" s="486"/>
      <c r="J442" s="489"/>
      <c r="K442" s="489"/>
    </row>
    <row r="443" spans="1:14" ht="17.25" customHeight="1" thickBot="1" x14ac:dyDescent="0.25">
      <c r="A443" s="291">
        <f t="shared" si="216"/>
        <v>421</v>
      </c>
      <c r="B443" s="186" t="s">
        <v>241</v>
      </c>
      <c r="C443" s="185"/>
      <c r="D443" s="186"/>
      <c r="E443" s="213" t="s">
        <v>240</v>
      </c>
      <c r="F443" s="214">
        <f>F448+F444</f>
        <v>69867.3</v>
      </c>
      <c r="G443" s="214">
        <f t="shared" ref="G443:H443" si="240">G448+G444</f>
        <v>65207.3</v>
      </c>
      <c r="H443" s="215">
        <f t="shared" si="240"/>
        <v>67575.7</v>
      </c>
      <c r="I443" s="486"/>
      <c r="J443" s="489"/>
      <c r="K443" s="489"/>
    </row>
    <row r="444" spans="1:14" ht="81" customHeight="1" x14ac:dyDescent="0.2">
      <c r="A444" s="318">
        <f t="shared" si="216"/>
        <v>422</v>
      </c>
      <c r="B444" s="216" t="s">
        <v>241</v>
      </c>
      <c r="C444" s="323" t="s">
        <v>308</v>
      </c>
      <c r="D444" s="216"/>
      <c r="E444" s="266" t="s">
        <v>602</v>
      </c>
      <c r="F444" s="283">
        <f>F445</f>
        <v>7918.6</v>
      </c>
      <c r="G444" s="283">
        <f t="shared" ref="G444:H446" si="241">G445</f>
        <v>7997.8</v>
      </c>
      <c r="H444" s="349">
        <f t="shared" si="241"/>
        <v>8077.8</v>
      </c>
      <c r="I444" s="486"/>
      <c r="J444" s="489"/>
      <c r="K444" s="489"/>
    </row>
    <row r="445" spans="1:14" ht="62.25" customHeight="1" x14ac:dyDescent="0.2">
      <c r="A445" s="311">
        <f t="shared" si="216"/>
        <v>423</v>
      </c>
      <c r="B445" s="177" t="s">
        <v>241</v>
      </c>
      <c r="C445" s="241" t="s">
        <v>309</v>
      </c>
      <c r="D445" s="175"/>
      <c r="E445" s="222" t="s">
        <v>215</v>
      </c>
      <c r="F445" s="228">
        <f>F446</f>
        <v>7918.6</v>
      </c>
      <c r="G445" s="228">
        <f t="shared" si="241"/>
        <v>7997.8</v>
      </c>
      <c r="H445" s="350">
        <f t="shared" si="241"/>
        <v>8077.8</v>
      </c>
      <c r="I445" s="486"/>
      <c r="J445" s="489"/>
      <c r="K445" s="489"/>
    </row>
    <row r="446" spans="1:14" ht="67.5" customHeight="1" x14ac:dyDescent="0.2">
      <c r="A446" s="311">
        <f t="shared" si="216"/>
        <v>424</v>
      </c>
      <c r="B446" s="175" t="s">
        <v>241</v>
      </c>
      <c r="C446" s="241" t="s">
        <v>639</v>
      </c>
      <c r="D446" s="175"/>
      <c r="E446" s="222" t="s">
        <v>638</v>
      </c>
      <c r="F446" s="228">
        <f>F447</f>
        <v>7918.6</v>
      </c>
      <c r="G446" s="228">
        <f t="shared" si="241"/>
        <v>7997.8</v>
      </c>
      <c r="H446" s="350">
        <f t="shared" si="241"/>
        <v>8077.8</v>
      </c>
      <c r="I446" s="486"/>
      <c r="J446" s="489"/>
      <c r="K446" s="489"/>
    </row>
    <row r="447" spans="1:14" ht="17.25" customHeight="1" x14ac:dyDescent="0.2">
      <c r="A447" s="311">
        <f t="shared" si="216"/>
        <v>425</v>
      </c>
      <c r="B447" s="175" t="s">
        <v>241</v>
      </c>
      <c r="C447" s="241" t="s">
        <v>639</v>
      </c>
      <c r="D447" s="175" t="s">
        <v>102</v>
      </c>
      <c r="E447" s="222" t="s">
        <v>106</v>
      </c>
      <c r="F447" s="228">
        <f>ГРБС!H337</f>
        <v>7918.6</v>
      </c>
      <c r="G447" s="228">
        <f>ГРБС!O337</f>
        <v>7997.8</v>
      </c>
      <c r="H447" s="350">
        <f>ГРБС!P337</f>
        <v>8077.8</v>
      </c>
      <c r="I447" s="486"/>
      <c r="J447" s="489"/>
      <c r="K447" s="489"/>
    </row>
    <row r="448" spans="1:14" ht="60" customHeight="1" x14ac:dyDescent="0.2">
      <c r="A448" s="311">
        <f t="shared" si="216"/>
        <v>426</v>
      </c>
      <c r="B448" s="216" t="s">
        <v>241</v>
      </c>
      <c r="C448" s="323" t="s">
        <v>58</v>
      </c>
      <c r="D448" s="220"/>
      <c r="E448" s="218" t="s">
        <v>544</v>
      </c>
      <c r="F448" s="221">
        <f>F449</f>
        <v>61948.7</v>
      </c>
      <c r="G448" s="221">
        <f t="shared" ref="G448:H448" si="242">G449</f>
        <v>57209.5</v>
      </c>
      <c r="H448" s="349">
        <f t="shared" si="242"/>
        <v>59497.9</v>
      </c>
      <c r="I448" s="486"/>
      <c r="J448" s="489"/>
      <c r="K448" s="489"/>
    </row>
    <row r="449" spans="1:11" ht="76.5" customHeight="1" x14ac:dyDescent="0.2">
      <c r="A449" s="311">
        <f t="shared" si="216"/>
        <v>427</v>
      </c>
      <c r="B449" s="175" t="s">
        <v>241</v>
      </c>
      <c r="C449" s="324" t="s">
        <v>60</v>
      </c>
      <c r="D449" s="176"/>
      <c r="E449" s="222" t="s">
        <v>474</v>
      </c>
      <c r="F449" s="223">
        <f>F450+F452+F454+F456+F459+F461</f>
        <v>61948.7</v>
      </c>
      <c r="G449" s="223">
        <f t="shared" ref="G449:H449" si="243">G450+G452+G454+G456+G459+G461</f>
        <v>57209.5</v>
      </c>
      <c r="H449" s="350">
        <f t="shared" si="243"/>
        <v>59497.9</v>
      </c>
      <c r="I449" s="486"/>
      <c r="J449" s="489"/>
      <c r="K449" s="489"/>
    </row>
    <row r="450" spans="1:11" ht="65.25" customHeight="1" x14ac:dyDescent="0.2">
      <c r="A450" s="311">
        <f t="shared" si="216"/>
        <v>428</v>
      </c>
      <c r="B450" s="175" t="s">
        <v>241</v>
      </c>
      <c r="C450" s="324" t="s">
        <v>61</v>
      </c>
      <c r="D450" s="175"/>
      <c r="E450" s="222" t="s">
        <v>150</v>
      </c>
      <c r="F450" s="223">
        <f>F451</f>
        <v>5710</v>
      </c>
      <c r="G450" s="223">
        <f t="shared" ref="G450:H450" si="244">G451</f>
        <v>5951.4</v>
      </c>
      <c r="H450" s="350">
        <f t="shared" si="244"/>
        <v>6189.4</v>
      </c>
      <c r="I450" s="486"/>
      <c r="J450" s="489"/>
      <c r="K450" s="489"/>
    </row>
    <row r="451" spans="1:11" ht="15.75" customHeight="1" x14ac:dyDescent="0.2">
      <c r="A451" s="311">
        <f t="shared" si="216"/>
        <v>429</v>
      </c>
      <c r="B451" s="175" t="s">
        <v>241</v>
      </c>
      <c r="C451" s="324" t="s">
        <v>61</v>
      </c>
      <c r="D451" s="175" t="s">
        <v>102</v>
      </c>
      <c r="E451" s="222" t="s">
        <v>101</v>
      </c>
      <c r="F451" s="223">
        <f>ГРБС!H341</f>
        <v>5710</v>
      </c>
      <c r="G451" s="228">
        <f>ГРБС!O341</f>
        <v>5951.4</v>
      </c>
      <c r="H451" s="350">
        <f>ГРБС!P341</f>
        <v>6189.4</v>
      </c>
      <c r="I451" s="486"/>
      <c r="J451" s="489"/>
      <c r="K451" s="489"/>
    </row>
    <row r="452" spans="1:11" ht="78" customHeight="1" x14ac:dyDescent="0.2">
      <c r="A452" s="311">
        <f t="shared" si="216"/>
        <v>430</v>
      </c>
      <c r="B452" s="175" t="s">
        <v>241</v>
      </c>
      <c r="C452" s="324" t="s">
        <v>62</v>
      </c>
      <c r="D452" s="175"/>
      <c r="E452" s="222" t="s">
        <v>151</v>
      </c>
      <c r="F452" s="223">
        <f>F453</f>
        <v>17208.7</v>
      </c>
      <c r="G452" s="223">
        <f t="shared" ref="G452:H452" si="245">G453</f>
        <v>17897</v>
      </c>
      <c r="H452" s="350">
        <f t="shared" si="245"/>
        <v>18613</v>
      </c>
      <c r="I452" s="486"/>
      <c r="J452" s="489"/>
      <c r="K452" s="489"/>
    </row>
    <row r="453" spans="1:11" ht="21.75" customHeight="1" x14ac:dyDescent="0.2">
      <c r="A453" s="311">
        <f t="shared" si="216"/>
        <v>431</v>
      </c>
      <c r="B453" s="175" t="s">
        <v>241</v>
      </c>
      <c r="C453" s="324" t="s">
        <v>62</v>
      </c>
      <c r="D453" s="175" t="s">
        <v>102</v>
      </c>
      <c r="E453" s="222" t="s">
        <v>101</v>
      </c>
      <c r="F453" s="223">
        <f>ГРБС!H343</f>
        <v>17208.7</v>
      </c>
      <c r="G453" s="228">
        <f>ГРБС!O343</f>
        <v>17897</v>
      </c>
      <c r="H453" s="350">
        <f>ГРБС!P343</f>
        <v>18613</v>
      </c>
      <c r="I453" s="486"/>
      <c r="J453" s="489"/>
      <c r="K453" s="489"/>
    </row>
    <row r="454" spans="1:11" ht="45" customHeight="1" x14ac:dyDescent="0.2">
      <c r="A454" s="311">
        <f t="shared" si="216"/>
        <v>432</v>
      </c>
      <c r="B454" s="175" t="s">
        <v>241</v>
      </c>
      <c r="C454" s="324" t="s">
        <v>63</v>
      </c>
      <c r="D454" s="175"/>
      <c r="E454" s="222" t="s">
        <v>152</v>
      </c>
      <c r="F454" s="223">
        <f>F455</f>
        <v>32098</v>
      </c>
      <c r="G454" s="223">
        <f t="shared" ref="G454:H454" si="246">G455</f>
        <v>33361.1</v>
      </c>
      <c r="H454" s="350">
        <f t="shared" si="246"/>
        <v>34695.5</v>
      </c>
      <c r="I454" s="488"/>
      <c r="J454" s="489"/>
      <c r="K454" s="489"/>
    </row>
    <row r="455" spans="1:11" ht="17.25" customHeight="1" x14ac:dyDescent="0.2">
      <c r="A455" s="311">
        <f t="shared" si="216"/>
        <v>433</v>
      </c>
      <c r="B455" s="175" t="s">
        <v>241</v>
      </c>
      <c r="C455" s="324" t="s">
        <v>63</v>
      </c>
      <c r="D455" s="175" t="s">
        <v>103</v>
      </c>
      <c r="E455" s="222" t="s">
        <v>104</v>
      </c>
      <c r="F455" s="223">
        <f>ГРБС!H345</f>
        <v>32098</v>
      </c>
      <c r="G455" s="228">
        <f>ГРБС!O345</f>
        <v>33361.1</v>
      </c>
      <c r="H455" s="350">
        <f>ГРБС!P345</f>
        <v>34695.5</v>
      </c>
      <c r="I455" s="488"/>
      <c r="J455" s="489"/>
      <c r="K455" s="489"/>
    </row>
    <row r="456" spans="1:11" ht="134.25" customHeight="1" x14ac:dyDescent="0.2">
      <c r="A456" s="311">
        <f t="shared" si="216"/>
        <v>434</v>
      </c>
      <c r="B456" s="175" t="s">
        <v>241</v>
      </c>
      <c r="C456" s="324" t="s">
        <v>439</v>
      </c>
      <c r="D456" s="175"/>
      <c r="E456" s="222" t="s">
        <v>438</v>
      </c>
      <c r="F456" s="223">
        <f>F457+F458</f>
        <v>4942</v>
      </c>
      <c r="G456" s="223">
        <f t="shared" ref="G456:H456" si="247">G457+G458</f>
        <v>0</v>
      </c>
      <c r="H456" s="350">
        <f t="shared" si="247"/>
        <v>0</v>
      </c>
      <c r="I456" s="488"/>
      <c r="J456" s="489"/>
      <c r="K456" s="489"/>
    </row>
    <row r="457" spans="1:11" ht="32.25" customHeight="1" x14ac:dyDescent="0.2">
      <c r="A457" s="311">
        <f t="shared" si="216"/>
        <v>435</v>
      </c>
      <c r="B457" s="175" t="s">
        <v>241</v>
      </c>
      <c r="C457" s="324" t="s">
        <v>439</v>
      </c>
      <c r="D457" s="175" t="s">
        <v>102</v>
      </c>
      <c r="E457" s="230" t="s">
        <v>101</v>
      </c>
      <c r="F457" s="228">
        <f>ГРБС!H347</f>
        <v>1186.9000000000001</v>
      </c>
      <c r="G457" s="227">
        <f>ГРБС!O347</f>
        <v>0</v>
      </c>
      <c r="H457" s="350">
        <f>ГРБС!P347</f>
        <v>0</v>
      </c>
      <c r="I457" s="488"/>
      <c r="J457" s="489"/>
      <c r="K457" s="489"/>
    </row>
    <row r="458" spans="1:11" ht="33" customHeight="1" x14ac:dyDescent="0.2">
      <c r="A458" s="311">
        <f t="shared" si="216"/>
        <v>436</v>
      </c>
      <c r="B458" s="224" t="s">
        <v>241</v>
      </c>
      <c r="C458" s="328" t="s">
        <v>439</v>
      </c>
      <c r="D458" s="216" t="s">
        <v>103</v>
      </c>
      <c r="E458" s="222" t="s">
        <v>104</v>
      </c>
      <c r="F458" s="234">
        <f>ГРБС!H348</f>
        <v>3755.1</v>
      </c>
      <c r="G458" s="227">
        <f>ГРБС!O348</f>
        <v>0</v>
      </c>
      <c r="H458" s="350">
        <f>ГРБС!P348</f>
        <v>0</v>
      </c>
      <c r="I458" s="488"/>
      <c r="J458" s="489"/>
      <c r="K458" s="489"/>
    </row>
    <row r="459" spans="1:11" ht="60" customHeight="1" x14ac:dyDescent="0.2">
      <c r="A459" s="311">
        <f t="shared" si="216"/>
        <v>437</v>
      </c>
      <c r="B459" s="177" t="s">
        <v>241</v>
      </c>
      <c r="C459" s="325" t="s">
        <v>680</v>
      </c>
      <c r="D459" s="177"/>
      <c r="E459" s="225" t="s">
        <v>679</v>
      </c>
      <c r="F459" s="228">
        <f>F460</f>
        <v>600</v>
      </c>
      <c r="G459" s="228">
        <f t="shared" ref="G459:H459" si="248">G460</f>
        <v>0</v>
      </c>
      <c r="H459" s="350">
        <f t="shared" si="248"/>
        <v>0</v>
      </c>
      <c r="I459" s="488"/>
      <c r="J459" s="489"/>
      <c r="K459" s="489"/>
    </row>
    <row r="460" spans="1:11" ht="32.25" customHeight="1" x14ac:dyDescent="0.2">
      <c r="A460" s="311">
        <f t="shared" si="216"/>
        <v>438</v>
      </c>
      <c r="B460" s="177" t="s">
        <v>241</v>
      </c>
      <c r="C460" s="325" t="s">
        <v>680</v>
      </c>
      <c r="D460" s="177" t="s">
        <v>102</v>
      </c>
      <c r="E460" s="225" t="s">
        <v>101</v>
      </c>
      <c r="F460" s="228">
        <f>ГРБС!H350</f>
        <v>600</v>
      </c>
      <c r="G460" s="228">
        <f>ГРБС!O350</f>
        <v>0</v>
      </c>
      <c r="H460" s="350">
        <f>ГРБС!P350</f>
        <v>0</v>
      </c>
      <c r="I460" s="488"/>
      <c r="J460" s="489"/>
      <c r="K460" s="489"/>
    </row>
    <row r="461" spans="1:11" ht="51.75" customHeight="1" x14ac:dyDescent="0.2">
      <c r="A461" s="311">
        <f t="shared" si="216"/>
        <v>439</v>
      </c>
      <c r="B461" s="177" t="s">
        <v>241</v>
      </c>
      <c r="C461" s="324" t="s">
        <v>681</v>
      </c>
      <c r="D461" s="175"/>
      <c r="E461" s="222" t="s">
        <v>676</v>
      </c>
      <c r="F461" s="228">
        <f>F462</f>
        <v>1390</v>
      </c>
      <c r="G461" s="228">
        <f t="shared" ref="G461:H461" si="249">G462</f>
        <v>0</v>
      </c>
      <c r="H461" s="350">
        <f t="shared" si="249"/>
        <v>0</v>
      </c>
      <c r="I461" s="488"/>
      <c r="J461" s="489"/>
      <c r="K461" s="489"/>
    </row>
    <row r="462" spans="1:11" ht="36" customHeight="1" thickBot="1" x14ac:dyDescent="0.25">
      <c r="A462" s="319">
        <f t="shared" si="216"/>
        <v>440</v>
      </c>
      <c r="B462" s="177" t="s">
        <v>241</v>
      </c>
      <c r="C462" s="328" t="s">
        <v>681</v>
      </c>
      <c r="D462" s="224" t="s">
        <v>102</v>
      </c>
      <c r="E462" s="225" t="s">
        <v>101</v>
      </c>
      <c r="F462" s="227">
        <f>ГРБС!H352</f>
        <v>1390</v>
      </c>
      <c r="G462" s="227">
        <f>ГРБС!O352</f>
        <v>0</v>
      </c>
      <c r="H462" s="351">
        <f>ГРБС!P352</f>
        <v>0</v>
      </c>
      <c r="I462" s="488"/>
      <c r="J462" s="489"/>
      <c r="K462" s="489"/>
    </row>
    <row r="463" spans="1:11" ht="17.25" customHeight="1" thickBot="1" x14ac:dyDescent="0.25">
      <c r="A463" s="291">
        <f t="shared" si="216"/>
        <v>441</v>
      </c>
      <c r="B463" s="256" t="s">
        <v>1</v>
      </c>
      <c r="C463" s="332"/>
      <c r="D463" s="186"/>
      <c r="E463" s="257" t="s">
        <v>0</v>
      </c>
      <c r="F463" s="258">
        <f>F464</f>
        <v>247</v>
      </c>
      <c r="G463" s="258">
        <f t="shared" ref="G463:H463" si="250">G464</f>
        <v>247.6</v>
      </c>
      <c r="H463" s="310">
        <f t="shared" si="250"/>
        <v>249.2</v>
      </c>
      <c r="I463" s="487"/>
      <c r="J463" s="489"/>
      <c r="K463" s="489"/>
    </row>
    <row r="464" spans="1:11" ht="28.5" customHeight="1" thickBot="1" x14ac:dyDescent="0.25">
      <c r="A464" s="291">
        <f t="shared" si="216"/>
        <v>442</v>
      </c>
      <c r="B464" s="212" t="s">
        <v>3</v>
      </c>
      <c r="C464" s="332"/>
      <c r="D464" s="186"/>
      <c r="E464" s="284" t="s">
        <v>2</v>
      </c>
      <c r="F464" s="214">
        <f>F465+F470</f>
        <v>247</v>
      </c>
      <c r="G464" s="214">
        <f t="shared" ref="G464:H464" si="251">G465+G470</f>
        <v>247.6</v>
      </c>
      <c r="H464" s="215">
        <f t="shared" si="251"/>
        <v>249.2</v>
      </c>
      <c r="I464" s="487"/>
      <c r="J464" s="489"/>
      <c r="K464" s="489"/>
    </row>
    <row r="465" spans="1:11" ht="87" customHeight="1" x14ac:dyDescent="0.2">
      <c r="A465" s="318">
        <f t="shared" si="216"/>
        <v>443</v>
      </c>
      <c r="B465" s="224" t="s">
        <v>3</v>
      </c>
      <c r="C465" s="341" t="s">
        <v>4</v>
      </c>
      <c r="D465" s="174"/>
      <c r="E465" s="250" t="s">
        <v>737</v>
      </c>
      <c r="F465" s="234">
        <f>F466+F468</f>
        <v>18</v>
      </c>
      <c r="G465" s="234">
        <f t="shared" ref="G465:H465" si="252">G466+G468</f>
        <v>18.600000000000001</v>
      </c>
      <c r="H465" s="355">
        <f t="shared" si="252"/>
        <v>20.2</v>
      </c>
      <c r="I465" s="487"/>
      <c r="J465" s="489"/>
      <c r="K465" s="489"/>
    </row>
    <row r="466" spans="1:11" ht="63" customHeight="1" x14ac:dyDescent="0.2">
      <c r="A466" s="311">
        <f t="shared" si="216"/>
        <v>444</v>
      </c>
      <c r="B466" s="175" t="s">
        <v>3</v>
      </c>
      <c r="C466" s="285" t="s">
        <v>6</v>
      </c>
      <c r="D466" s="176"/>
      <c r="E466" s="268" t="s">
        <v>5</v>
      </c>
      <c r="F466" s="223">
        <f>F467</f>
        <v>15</v>
      </c>
      <c r="G466" s="223">
        <f t="shared" ref="G466:H466" si="253">G467</f>
        <v>15.6</v>
      </c>
      <c r="H466" s="350">
        <f t="shared" si="253"/>
        <v>16.2</v>
      </c>
      <c r="I466" s="487"/>
      <c r="J466" s="489"/>
      <c r="K466" s="489"/>
    </row>
    <row r="467" spans="1:11" ht="47.25" customHeight="1" x14ac:dyDescent="0.2">
      <c r="A467" s="311">
        <f t="shared" si="216"/>
        <v>445</v>
      </c>
      <c r="B467" s="175" t="s">
        <v>3</v>
      </c>
      <c r="C467" s="286" t="s">
        <v>6</v>
      </c>
      <c r="D467" s="216" t="s">
        <v>158</v>
      </c>
      <c r="E467" s="230" t="s">
        <v>159</v>
      </c>
      <c r="F467" s="223">
        <f>ГРБС!H357</f>
        <v>15</v>
      </c>
      <c r="G467" s="228">
        <f>ГРБС!O357</f>
        <v>15.6</v>
      </c>
      <c r="H467" s="350">
        <f>ГРБС!P357</f>
        <v>16.2</v>
      </c>
      <c r="I467" s="487"/>
      <c r="J467" s="489"/>
      <c r="K467" s="489"/>
    </row>
    <row r="468" spans="1:11" ht="61.5" customHeight="1" x14ac:dyDescent="0.2">
      <c r="A468" s="311">
        <f t="shared" ref="A468:A509" si="254">A467+1</f>
        <v>446</v>
      </c>
      <c r="B468" s="175" t="s">
        <v>3</v>
      </c>
      <c r="C468" s="287" t="s">
        <v>8</v>
      </c>
      <c r="D468" s="176"/>
      <c r="E468" s="222" t="s">
        <v>7</v>
      </c>
      <c r="F468" s="234">
        <f>F469</f>
        <v>3</v>
      </c>
      <c r="G468" s="234">
        <f t="shared" ref="G468:H468" si="255">G469</f>
        <v>3</v>
      </c>
      <c r="H468" s="355">
        <f t="shared" si="255"/>
        <v>4</v>
      </c>
      <c r="I468" s="487"/>
      <c r="J468" s="489"/>
      <c r="K468" s="489"/>
    </row>
    <row r="469" spans="1:11" ht="48" customHeight="1" x14ac:dyDescent="0.2">
      <c r="A469" s="311">
        <f t="shared" si="254"/>
        <v>447</v>
      </c>
      <c r="B469" s="175" t="s">
        <v>3</v>
      </c>
      <c r="C469" s="286" t="s">
        <v>8</v>
      </c>
      <c r="D469" s="177" t="s">
        <v>158</v>
      </c>
      <c r="E469" s="225" t="s">
        <v>159</v>
      </c>
      <c r="F469" s="223">
        <f>ГРБС!H359</f>
        <v>3</v>
      </c>
      <c r="G469" s="228">
        <f>ГРБС!O359</f>
        <v>3</v>
      </c>
      <c r="H469" s="350">
        <f>ГРБС!P359</f>
        <v>4</v>
      </c>
      <c r="I469" s="487"/>
      <c r="J469" s="489"/>
      <c r="K469" s="489"/>
    </row>
    <row r="470" spans="1:11" ht="78" customHeight="1" x14ac:dyDescent="0.2">
      <c r="A470" s="311">
        <f t="shared" si="254"/>
        <v>448</v>
      </c>
      <c r="B470" s="175" t="s">
        <v>3</v>
      </c>
      <c r="C470" s="326" t="s">
        <v>14</v>
      </c>
      <c r="D470" s="175"/>
      <c r="E470" s="244" t="s">
        <v>682</v>
      </c>
      <c r="F470" s="234">
        <f>F471+F473+F475+F477+F479+F481</f>
        <v>229</v>
      </c>
      <c r="G470" s="234">
        <f t="shared" ref="G470:H470" si="256">G471+G473+G475+G477+G479+G481</f>
        <v>229</v>
      </c>
      <c r="H470" s="355">
        <f t="shared" si="256"/>
        <v>229</v>
      </c>
      <c r="I470" s="487"/>
      <c r="J470" s="489"/>
      <c r="K470" s="489"/>
    </row>
    <row r="471" spans="1:11" ht="101.25" customHeight="1" x14ac:dyDescent="0.2">
      <c r="A471" s="311">
        <f t="shared" si="254"/>
        <v>449</v>
      </c>
      <c r="B471" s="175" t="s">
        <v>3</v>
      </c>
      <c r="C471" s="287" t="s">
        <v>10</v>
      </c>
      <c r="D471" s="224"/>
      <c r="E471" s="268" t="s">
        <v>9</v>
      </c>
      <c r="F471" s="223">
        <f>F472</f>
        <v>35</v>
      </c>
      <c r="G471" s="223">
        <f t="shared" ref="G471:H471" si="257">G472</f>
        <v>35</v>
      </c>
      <c r="H471" s="350">
        <f t="shared" si="257"/>
        <v>35</v>
      </c>
      <c r="I471" s="487"/>
      <c r="J471" s="489"/>
      <c r="K471" s="489"/>
    </row>
    <row r="472" spans="1:11" ht="46.5" customHeight="1" x14ac:dyDescent="0.2">
      <c r="A472" s="311">
        <f t="shared" si="254"/>
        <v>450</v>
      </c>
      <c r="B472" s="175" t="s">
        <v>3</v>
      </c>
      <c r="C472" s="287" t="s">
        <v>10</v>
      </c>
      <c r="D472" s="175" t="s">
        <v>158</v>
      </c>
      <c r="E472" s="222" t="s">
        <v>159</v>
      </c>
      <c r="F472" s="223">
        <f>ГРБС!H362</f>
        <v>35</v>
      </c>
      <c r="G472" s="228">
        <f>ГРБС!O362</f>
        <v>35</v>
      </c>
      <c r="H472" s="350">
        <f>ГРБС!P362</f>
        <v>35</v>
      </c>
      <c r="I472" s="487"/>
      <c r="J472" s="489"/>
      <c r="K472" s="489"/>
    </row>
    <row r="473" spans="1:11" ht="60.75" customHeight="1" x14ac:dyDescent="0.2">
      <c r="A473" s="311">
        <f t="shared" si="254"/>
        <v>451</v>
      </c>
      <c r="B473" s="175" t="s">
        <v>3</v>
      </c>
      <c r="C473" s="287" t="s">
        <v>12</v>
      </c>
      <c r="D473" s="175"/>
      <c r="E473" s="250" t="s">
        <v>11</v>
      </c>
      <c r="F473" s="223">
        <f>F474</f>
        <v>20</v>
      </c>
      <c r="G473" s="223">
        <f t="shared" ref="G473:H473" si="258">G474</f>
        <v>20</v>
      </c>
      <c r="H473" s="350">
        <f t="shared" si="258"/>
        <v>20</v>
      </c>
      <c r="I473" s="487"/>
      <c r="J473" s="489"/>
      <c r="K473" s="489"/>
    </row>
    <row r="474" spans="1:11" ht="44.25" customHeight="1" x14ac:dyDescent="0.2">
      <c r="A474" s="311">
        <f t="shared" si="254"/>
        <v>452</v>
      </c>
      <c r="B474" s="175" t="s">
        <v>3</v>
      </c>
      <c r="C474" s="289" t="s">
        <v>12</v>
      </c>
      <c r="D474" s="175" t="s">
        <v>158</v>
      </c>
      <c r="E474" s="222" t="s">
        <v>159</v>
      </c>
      <c r="F474" s="234">
        <f>ГРБС!H363</f>
        <v>20</v>
      </c>
      <c r="G474" s="228">
        <f>ГРБС!O364</f>
        <v>20</v>
      </c>
      <c r="H474" s="350">
        <f>ГРБС!P364</f>
        <v>20</v>
      </c>
      <c r="I474" s="487"/>
      <c r="J474" s="489"/>
      <c r="K474" s="489"/>
    </row>
    <row r="475" spans="1:11" ht="80.25" customHeight="1" x14ac:dyDescent="0.2">
      <c r="A475" s="311">
        <f t="shared" si="254"/>
        <v>453</v>
      </c>
      <c r="B475" s="175" t="s">
        <v>3</v>
      </c>
      <c r="C475" s="285" t="s">
        <v>13</v>
      </c>
      <c r="D475" s="175"/>
      <c r="E475" s="222" t="s">
        <v>483</v>
      </c>
      <c r="F475" s="223">
        <f>F476</f>
        <v>55</v>
      </c>
      <c r="G475" s="223">
        <f t="shared" ref="G475:H475" si="259">G476</f>
        <v>55</v>
      </c>
      <c r="H475" s="350">
        <f t="shared" si="259"/>
        <v>55</v>
      </c>
      <c r="I475" s="487"/>
      <c r="J475" s="489"/>
      <c r="K475" s="489"/>
    </row>
    <row r="476" spans="1:11" ht="44.25" customHeight="1" x14ac:dyDescent="0.2">
      <c r="A476" s="311">
        <f t="shared" si="254"/>
        <v>454</v>
      </c>
      <c r="B476" s="175" t="s">
        <v>3</v>
      </c>
      <c r="C476" s="285" t="s">
        <v>13</v>
      </c>
      <c r="D476" s="216" t="s">
        <v>158</v>
      </c>
      <c r="E476" s="222" t="s">
        <v>159</v>
      </c>
      <c r="F476" s="234">
        <f>ГРБС!H366</f>
        <v>55</v>
      </c>
      <c r="G476" s="228">
        <f>ГРБС!O366</f>
        <v>55</v>
      </c>
      <c r="H476" s="350">
        <f>ГРБС!P366</f>
        <v>55</v>
      </c>
      <c r="I476" s="487"/>
      <c r="J476" s="489"/>
      <c r="K476" s="489"/>
    </row>
    <row r="477" spans="1:11" ht="109.5" customHeight="1" x14ac:dyDescent="0.2">
      <c r="A477" s="311">
        <f t="shared" si="254"/>
        <v>455</v>
      </c>
      <c r="B477" s="175" t="s">
        <v>3</v>
      </c>
      <c r="C477" s="288" t="s">
        <v>16</v>
      </c>
      <c r="D477" s="177"/>
      <c r="E477" s="250" t="s">
        <v>15</v>
      </c>
      <c r="F477" s="223">
        <f>F478</f>
        <v>20</v>
      </c>
      <c r="G477" s="223">
        <f t="shared" ref="G477:H477" si="260">G478</f>
        <v>20</v>
      </c>
      <c r="H477" s="350">
        <f t="shared" si="260"/>
        <v>20</v>
      </c>
      <c r="I477" s="487"/>
      <c r="J477" s="489"/>
      <c r="K477" s="489"/>
    </row>
    <row r="478" spans="1:11" ht="45.75" customHeight="1" x14ac:dyDescent="0.2">
      <c r="A478" s="311">
        <f t="shared" si="254"/>
        <v>456</v>
      </c>
      <c r="B478" s="175" t="s">
        <v>3</v>
      </c>
      <c r="C478" s="289" t="s">
        <v>16</v>
      </c>
      <c r="D478" s="175" t="s">
        <v>158</v>
      </c>
      <c r="E478" s="225" t="s">
        <v>159</v>
      </c>
      <c r="F478" s="234">
        <f>ГРБС!H368</f>
        <v>20</v>
      </c>
      <c r="G478" s="228">
        <f>ГРБС!O368</f>
        <v>20</v>
      </c>
      <c r="H478" s="350">
        <f>ГРБС!P368</f>
        <v>20</v>
      </c>
      <c r="I478" s="487"/>
      <c r="J478" s="489"/>
      <c r="K478" s="489"/>
    </row>
    <row r="479" spans="1:11" ht="63" customHeight="1" x14ac:dyDescent="0.2">
      <c r="A479" s="311">
        <f t="shared" si="254"/>
        <v>457</v>
      </c>
      <c r="B479" s="175" t="s">
        <v>3</v>
      </c>
      <c r="C479" s="287" t="s">
        <v>18</v>
      </c>
      <c r="D479" s="216"/>
      <c r="E479" s="268" t="s">
        <v>17</v>
      </c>
      <c r="F479" s="223">
        <f>F480</f>
        <v>9</v>
      </c>
      <c r="G479" s="223">
        <f t="shared" ref="G479:H479" si="261">G480</f>
        <v>9</v>
      </c>
      <c r="H479" s="350">
        <f t="shared" si="261"/>
        <v>9</v>
      </c>
      <c r="I479" s="487"/>
      <c r="J479" s="489"/>
      <c r="K479" s="489"/>
    </row>
    <row r="480" spans="1:11" ht="48" customHeight="1" x14ac:dyDescent="0.2">
      <c r="A480" s="311">
        <f t="shared" si="254"/>
        <v>458</v>
      </c>
      <c r="B480" s="175" t="s">
        <v>3</v>
      </c>
      <c r="C480" s="288" t="s">
        <v>18</v>
      </c>
      <c r="D480" s="175" t="s">
        <v>158</v>
      </c>
      <c r="E480" s="218" t="s">
        <v>159</v>
      </c>
      <c r="F480" s="221">
        <f>ГРБС!H370</f>
        <v>9</v>
      </c>
      <c r="G480" s="228">
        <f>ГРБС!O370</f>
        <v>9</v>
      </c>
      <c r="H480" s="350">
        <f>ГРБС!P370</f>
        <v>9</v>
      </c>
      <c r="I480" s="487"/>
      <c r="J480" s="489"/>
      <c r="K480" s="489"/>
    </row>
    <row r="481" spans="1:11" ht="113.25" customHeight="1" x14ac:dyDescent="0.2">
      <c r="A481" s="311">
        <f t="shared" si="254"/>
        <v>459</v>
      </c>
      <c r="B481" s="175" t="s">
        <v>3</v>
      </c>
      <c r="C481" s="287" t="s">
        <v>20</v>
      </c>
      <c r="D481" s="175"/>
      <c r="E481" s="222" t="s">
        <v>19</v>
      </c>
      <c r="F481" s="223">
        <f>F482</f>
        <v>90</v>
      </c>
      <c r="G481" s="223">
        <f t="shared" ref="G481:H481" si="262">G482</f>
        <v>90</v>
      </c>
      <c r="H481" s="350">
        <f t="shared" si="262"/>
        <v>90</v>
      </c>
      <c r="I481" s="487"/>
      <c r="J481" s="489"/>
      <c r="K481" s="489"/>
    </row>
    <row r="482" spans="1:11" ht="47.25" customHeight="1" thickBot="1" x14ac:dyDescent="0.25">
      <c r="A482" s="319">
        <f t="shared" si="254"/>
        <v>460</v>
      </c>
      <c r="B482" s="224" t="s">
        <v>3</v>
      </c>
      <c r="C482" s="339" t="s">
        <v>20</v>
      </c>
      <c r="D482" s="177" t="s">
        <v>158</v>
      </c>
      <c r="E482" s="225" t="s">
        <v>159</v>
      </c>
      <c r="F482" s="234">
        <f>ГРБС!H372</f>
        <v>90</v>
      </c>
      <c r="G482" s="227">
        <f>ГРБС!O372</f>
        <v>90</v>
      </c>
      <c r="H482" s="351">
        <f>ГРБС!P372</f>
        <v>90</v>
      </c>
      <c r="I482" s="487"/>
      <c r="J482" s="489"/>
      <c r="K482" s="489"/>
    </row>
    <row r="483" spans="1:11" ht="16.5" thickBot="1" x14ac:dyDescent="0.25">
      <c r="A483" s="291">
        <f t="shared" si="254"/>
        <v>461</v>
      </c>
      <c r="B483" s="256">
        <v>1000</v>
      </c>
      <c r="C483" s="337"/>
      <c r="D483" s="256"/>
      <c r="E483" s="257" t="s">
        <v>259</v>
      </c>
      <c r="F483" s="258">
        <f>F484+F498+F525</f>
        <v>139956.60000000003</v>
      </c>
      <c r="G483" s="258">
        <f t="shared" ref="G483:H483" si="263">G484+G498+G525</f>
        <v>140474.30000000002</v>
      </c>
      <c r="H483" s="310">
        <f t="shared" si="263"/>
        <v>141215.6</v>
      </c>
      <c r="I483" s="486"/>
      <c r="J483" s="489"/>
      <c r="K483" s="489"/>
    </row>
    <row r="484" spans="1:11" ht="16.5" thickBot="1" x14ac:dyDescent="0.25">
      <c r="A484" s="291">
        <f t="shared" si="254"/>
        <v>462</v>
      </c>
      <c r="B484" s="212">
        <v>1001</v>
      </c>
      <c r="C484" s="183"/>
      <c r="D484" s="212"/>
      <c r="E484" s="213" t="s">
        <v>232</v>
      </c>
      <c r="F484" s="214">
        <f>F485+F488+F492+F495</f>
        <v>13001.2</v>
      </c>
      <c r="G484" s="214">
        <f t="shared" ref="G484:H484" si="264">G485+G488+G492+G495</f>
        <v>13539.5</v>
      </c>
      <c r="H484" s="215">
        <f t="shared" si="264"/>
        <v>14595.4</v>
      </c>
      <c r="I484" s="486"/>
      <c r="J484" s="489"/>
      <c r="K484" s="489"/>
    </row>
    <row r="485" spans="1:11" ht="31.5" customHeight="1" x14ac:dyDescent="0.2">
      <c r="A485" s="318">
        <f t="shared" si="254"/>
        <v>463</v>
      </c>
      <c r="B485" s="224" t="s">
        <v>239</v>
      </c>
      <c r="C485" s="329" t="s">
        <v>57</v>
      </c>
      <c r="D485" s="220"/>
      <c r="E485" s="218" t="s">
        <v>725</v>
      </c>
      <c r="F485" s="283">
        <f>F486</f>
        <v>1644.7</v>
      </c>
      <c r="G485" s="283">
        <f t="shared" ref="G485:H485" si="265">G486</f>
        <v>1708</v>
      </c>
      <c r="H485" s="349">
        <f t="shared" si="265"/>
        <v>1776.3999999999999</v>
      </c>
      <c r="I485" s="486"/>
      <c r="J485" s="489"/>
      <c r="K485" s="489"/>
    </row>
    <row r="486" spans="1:11" ht="77.25" customHeight="1" x14ac:dyDescent="0.2">
      <c r="A486" s="311">
        <f t="shared" si="254"/>
        <v>464</v>
      </c>
      <c r="B486" s="175">
        <v>1001</v>
      </c>
      <c r="C486" s="287" t="s">
        <v>588</v>
      </c>
      <c r="D486" s="175"/>
      <c r="E486" s="222" t="s">
        <v>132</v>
      </c>
      <c r="F486" s="228">
        <f>F487</f>
        <v>1644.7</v>
      </c>
      <c r="G486" s="228">
        <f t="shared" ref="G486:H486" si="266">G487</f>
        <v>1708</v>
      </c>
      <c r="H486" s="350">
        <f t="shared" si="266"/>
        <v>1776.3999999999999</v>
      </c>
      <c r="I486" s="486"/>
      <c r="J486" s="489"/>
      <c r="K486" s="489"/>
    </row>
    <row r="487" spans="1:11" ht="45.75" customHeight="1" x14ac:dyDescent="0.2">
      <c r="A487" s="311">
        <f t="shared" si="254"/>
        <v>465</v>
      </c>
      <c r="B487" s="175">
        <v>1001</v>
      </c>
      <c r="C487" s="287" t="s">
        <v>588</v>
      </c>
      <c r="D487" s="224" t="s">
        <v>401</v>
      </c>
      <c r="E487" s="250" t="s">
        <v>204</v>
      </c>
      <c r="F487" s="234">
        <f>ГРБС!H568+ГРБС!H581</f>
        <v>1644.7</v>
      </c>
      <c r="G487" s="228">
        <f>ГРБС!O564+ГРБС!O578</f>
        <v>1708</v>
      </c>
      <c r="H487" s="350">
        <f>ГРБС!P578+ГРБС!P564</f>
        <v>1776.3999999999999</v>
      </c>
      <c r="I487" s="486"/>
      <c r="J487" s="489"/>
      <c r="K487" s="489"/>
    </row>
    <row r="488" spans="1:11" ht="66" customHeight="1" x14ac:dyDescent="0.2">
      <c r="A488" s="311">
        <f t="shared" si="254"/>
        <v>466</v>
      </c>
      <c r="B488" s="175" t="s">
        <v>239</v>
      </c>
      <c r="C488" s="323" t="s">
        <v>307</v>
      </c>
      <c r="D488" s="175"/>
      <c r="E488" s="222" t="s">
        <v>558</v>
      </c>
      <c r="F488" s="223">
        <f>F489</f>
        <v>859.9</v>
      </c>
      <c r="G488" s="223">
        <f t="shared" ref="G488:H488" si="267">G489</f>
        <v>892.8</v>
      </c>
      <c r="H488" s="350">
        <f t="shared" si="267"/>
        <v>928.5</v>
      </c>
      <c r="I488" s="496"/>
      <c r="J488" s="489"/>
      <c r="K488" s="489"/>
    </row>
    <row r="489" spans="1:11" ht="78" customHeight="1" x14ac:dyDescent="0.2">
      <c r="A489" s="311">
        <f t="shared" si="254"/>
        <v>467</v>
      </c>
      <c r="B489" s="175" t="s">
        <v>239</v>
      </c>
      <c r="C489" s="324" t="s">
        <v>357</v>
      </c>
      <c r="D489" s="175"/>
      <c r="E489" s="222" t="s">
        <v>557</v>
      </c>
      <c r="F489" s="223">
        <f>F490</f>
        <v>859.9</v>
      </c>
      <c r="G489" s="223">
        <f t="shared" ref="G489:H489" si="268">G490</f>
        <v>892.8</v>
      </c>
      <c r="H489" s="350">
        <f t="shared" si="268"/>
        <v>928.5</v>
      </c>
      <c r="I489" s="486"/>
      <c r="J489" s="489"/>
      <c r="K489" s="489"/>
    </row>
    <row r="490" spans="1:11" ht="80.25" customHeight="1" x14ac:dyDescent="0.2">
      <c r="A490" s="311">
        <f t="shared" si="254"/>
        <v>468</v>
      </c>
      <c r="B490" s="175" t="s">
        <v>239</v>
      </c>
      <c r="C490" s="248" t="s">
        <v>722</v>
      </c>
      <c r="D490" s="175"/>
      <c r="E490" s="222" t="s">
        <v>132</v>
      </c>
      <c r="F490" s="223">
        <f>F491</f>
        <v>859.9</v>
      </c>
      <c r="G490" s="223">
        <f t="shared" ref="G490:H490" si="269">G491</f>
        <v>892.8</v>
      </c>
      <c r="H490" s="350">
        <f t="shared" si="269"/>
        <v>928.5</v>
      </c>
      <c r="I490" s="486"/>
      <c r="J490" s="489"/>
      <c r="K490" s="489"/>
    </row>
    <row r="491" spans="1:11" ht="45" customHeight="1" x14ac:dyDescent="0.2">
      <c r="A491" s="311">
        <f t="shared" si="254"/>
        <v>469</v>
      </c>
      <c r="B491" s="224" t="s">
        <v>239</v>
      </c>
      <c r="C491" s="273" t="s">
        <v>722</v>
      </c>
      <c r="D491" s="216" t="s">
        <v>401</v>
      </c>
      <c r="E491" s="250" t="s">
        <v>204</v>
      </c>
      <c r="F491" s="223">
        <f>ГРБС!H548</f>
        <v>859.9</v>
      </c>
      <c r="G491" s="228">
        <f>ГРБС!O548</f>
        <v>892.8</v>
      </c>
      <c r="H491" s="350">
        <f>ГРБС!P548</f>
        <v>928.5</v>
      </c>
      <c r="I491" s="486"/>
      <c r="J491" s="489"/>
      <c r="K491" s="489"/>
    </row>
    <row r="492" spans="1:11" ht="126.75" customHeight="1" x14ac:dyDescent="0.2">
      <c r="A492" s="311">
        <f t="shared" si="254"/>
        <v>470</v>
      </c>
      <c r="B492" s="175" t="s">
        <v>239</v>
      </c>
      <c r="C492" s="324" t="s">
        <v>302</v>
      </c>
      <c r="D492" s="175"/>
      <c r="E492" s="222" t="s">
        <v>739</v>
      </c>
      <c r="F492" s="226">
        <f>F493</f>
        <v>9028.7000000000007</v>
      </c>
      <c r="G492" s="226">
        <f t="shared" ref="G492:H492" si="270">G493</f>
        <v>9368.5</v>
      </c>
      <c r="H492" s="351">
        <f t="shared" si="270"/>
        <v>10036.5</v>
      </c>
      <c r="I492" s="486"/>
      <c r="J492" s="489"/>
      <c r="K492" s="489"/>
    </row>
    <row r="493" spans="1:11" ht="108.75" customHeight="1" x14ac:dyDescent="0.2">
      <c r="A493" s="311">
        <f t="shared" si="254"/>
        <v>471</v>
      </c>
      <c r="B493" s="175" t="s">
        <v>239</v>
      </c>
      <c r="C493" s="323" t="s">
        <v>592</v>
      </c>
      <c r="D493" s="175"/>
      <c r="E493" s="222" t="s">
        <v>502</v>
      </c>
      <c r="F493" s="223">
        <f>F494</f>
        <v>9028.7000000000007</v>
      </c>
      <c r="G493" s="223">
        <f t="shared" ref="G493:H493" si="271">G494</f>
        <v>9368.5</v>
      </c>
      <c r="H493" s="350">
        <f t="shared" si="271"/>
        <v>10036.5</v>
      </c>
      <c r="I493" s="486"/>
      <c r="J493" s="489"/>
      <c r="K493" s="489"/>
    </row>
    <row r="494" spans="1:11" ht="46.5" customHeight="1" x14ac:dyDescent="0.2">
      <c r="A494" s="311">
        <f t="shared" si="254"/>
        <v>472</v>
      </c>
      <c r="B494" s="175" t="s">
        <v>239</v>
      </c>
      <c r="C494" s="324" t="s">
        <v>592</v>
      </c>
      <c r="D494" s="175" t="s">
        <v>401</v>
      </c>
      <c r="E494" s="222" t="s">
        <v>204</v>
      </c>
      <c r="F494" s="223">
        <f>ГРБС!H377</f>
        <v>9028.7000000000007</v>
      </c>
      <c r="G494" s="228">
        <f>ГРБС!O377</f>
        <v>9368.5</v>
      </c>
      <c r="H494" s="350">
        <f>ГРБС!P377</f>
        <v>10036.5</v>
      </c>
      <c r="I494" s="486"/>
      <c r="J494" s="489"/>
      <c r="K494" s="489"/>
    </row>
    <row r="495" spans="1:11" ht="63" customHeight="1" x14ac:dyDescent="0.2">
      <c r="A495" s="311">
        <f t="shared" si="254"/>
        <v>473</v>
      </c>
      <c r="B495" s="175">
        <v>1001</v>
      </c>
      <c r="C495" s="241" t="s">
        <v>506</v>
      </c>
      <c r="D495" s="175"/>
      <c r="E495" s="290" t="s">
        <v>507</v>
      </c>
      <c r="F495" s="223">
        <f>F496</f>
        <v>1467.9</v>
      </c>
      <c r="G495" s="223">
        <f t="shared" ref="G495:H495" si="272">G496</f>
        <v>1570.2</v>
      </c>
      <c r="H495" s="350">
        <f t="shared" si="272"/>
        <v>1854</v>
      </c>
      <c r="I495" s="486"/>
      <c r="J495" s="489"/>
      <c r="K495" s="489"/>
    </row>
    <row r="496" spans="1:11" ht="78" customHeight="1" x14ac:dyDescent="0.2">
      <c r="A496" s="311">
        <f t="shared" si="254"/>
        <v>474</v>
      </c>
      <c r="B496" s="175">
        <v>1001</v>
      </c>
      <c r="C496" s="241" t="s">
        <v>591</v>
      </c>
      <c r="D496" s="175"/>
      <c r="E496" s="232" t="s">
        <v>132</v>
      </c>
      <c r="F496" s="223">
        <f>F497</f>
        <v>1467.9</v>
      </c>
      <c r="G496" s="223">
        <f t="shared" ref="G496:H496" si="273">G497</f>
        <v>1570.2</v>
      </c>
      <c r="H496" s="350">
        <f t="shared" si="273"/>
        <v>1854</v>
      </c>
      <c r="I496" s="486"/>
      <c r="J496" s="489"/>
      <c r="K496" s="489"/>
    </row>
    <row r="497" spans="1:11" ht="46.5" customHeight="1" thickBot="1" x14ac:dyDescent="0.25">
      <c r="A497" s="319">
        <f t="shared" si="254"/>
        <v>475</v>
      </c>
      <c r="B497" s="224">
        <v>1001</v>
      </c>
      <c r="C497" s="326" t="s">
        <v>591</v>
      </c>
      <c r="D497" s="177" t="s">
        <v>401</v>
      </c>
      <c r="E497" s="255" t="s">
        <v>204</v>
      </c>
      <c r="F497" s="226">
        <f>ГРБС!H598</f>
        <v>1467.9</v>
      </c>
      <c r="G497" s="227">
        <f>ГРБС!O598</f>
        <v>1570.2</v>
      </c>
      <c r="H497" s="351">
        <f>ГРБС!P598</f>
        <v>1854</v>
      </c>
      <c r="I497" s="486"/>
      <c r="J497" s="489"/>
      <c r="K497" s="489"/>
    </row>
    <row r="498" spans="1:11" ht="33" customHeight="1" thickBot="1" x14ac:dyDescent="0.25">
      <c r="A498" s="291">
        <f t="shared" si="254"/>
        <v>476</v>
      </c>
      <c r="B498" s="212" t="s">
        <v>262</v>
      </c>
      <c r="C498" s="183"/>
      <c r="D498" s="212"/>
      <c r="E498" s="213" t="s">
        <v>263</v>
      </c>
      <c r="F498" s="214">
        <f>F499+F506</f>
        <v>118462.20000000001</v>
      </c>
      <c r="G498" s="214">
        <f t="shared" ref="G498:H498" si="274">G499+G506</f>
        <v>118973.1</v>
      </c>
      <c r="H498" s="215">
        <f t="shared" si="274"/>
        <v>118658.5</v>
      </c>
      <c r="I498" s="486"/>
      <c r="J498" s="489"/>
      <c r="K498" s="489"/>
    </row>
    <row r="499" spans="1:11" ht="141.75" customHeight="1" x14ac:dyDescent="0.2">
      <c r="A499" s="318">
        <f t="shared" si="254"/>
        <v>477</v>
      </c>
      <c r="B499" s="216" t="s">
        <v>262</v>
      </c>
      <c r="C499" s="329" t="s">
        <v>166</v>
      </c>
      <c r="D499" s="220"/>
      <c r="E499" s="230" t="s">
        <v>555</v>
      </c>
      <c r="F499" s="221">
        <f>F500+F503</f>
        <v>5509</v>
      </c>
      <c r="G499" s="221">
        <f t="shared" ref="G499:H499" si="275">G500+G503</f>
        <v>2423</v>
      </c>
      <c r="H499" s="349">
        <f t="shared" si="275"/>
        <v>2062</v>
      </c>
      <c r="I499" s="488"/>
      <c r="J499" s="489"/>
      <c r="K499" s="489"/>
    </row>
    <row r="500" spans="1:11" ht="30.75" customHeight="1" x14ac:dyDescent="0.2">
      <c r="A500" s="311">
        <f t="shared" si="254"/>
        <v>478</v>
      </c>
      <c r="B500" s="175" t="s">
        <v>262</v>
      </c>
      <c r="C500" s="329" t="s">
        <v>629</v>
      </c>
      <c r="D500" s="176"/>
      <c r="E500" s="222" t="s">
        <v>469</v>
      </c>
      <c r="F500" s="223">
        <f>F501</f>
        <v>5009</v>
      </c>
      <c r="G500" s="223">
        <f t="shared" ref="G500:H500" si="276">G501</f>
        <v>1998</v>
      </c>
      <c r="H500" s="350">
        <f t="shared" si="276"/>
        <v>1762</v>
      </c>
      <c r="I500" s="488"/>
      <c r="J500" s="497"/>
      <c r="K500" s="497"/>
    </row>
    <row r="501" spans="1:11" s="500" customFormat="1" ht="93" customHeight="1" x14ac:dyDescent="0.2">
      <c r="A501" s="311">
        <f t="shared" si="254"/>
        <v>479</v>
      </c>
      <c r="B501" s="175" t="s">
        <v>262</v>
      </c>
      <c r="C501" s="324" t="s">
        <v>630</v>
      </c>
      <c r="D501" s="176"/>
      <c r="E501" s="232" t="s">
        <v>631</v>
      </c>
      <c r="F501" s="223">
        <f>F502</f>
        <v>5009</v>
      </c>
      <c r="G501" s="223">
        <f t="shared" ref="G501:H501" si="277">G502</f>
        <v>1998</v>
      </c>
      <c r="H501" s="350">
        <f t="shared" si="277"/>
        <v>1762</v>
      </c>
      <c r="I501" s="498"/>
      <c r="J501" s="499"/>
      <c r="K501" s="499"/>
    </row>
    <row r="502" spans="1:11" s="500" customFormat="1" ht="44.25" customHeight="1" x14ac:dyDescent="0.2">
      <c r="A502" s="311">
        <f t="shared" si="254"/>
        <v>480</v>
      </c>
      <c r="B502" s="175" t="s">
        <v>262</v>
      </c>
      <c r="C502" s="324" t="s">
        <v>630</v>
      </c>
      <c r="D502" s="241" t="s">
        <v>401</v>
      </c>
      <c r="E502" s="232" t="s">
        <v>204</v>
      </c>
      <c r="F502" s="223">
        <f>ГРБС!H382</f>
        <v>5009</v>
      </c>
      <c r="G502" s="228">
        <f>ГРБС!O381</f>
        <v>1998</v>
      </c>
      <c r="H502" s="350">
        <f>ГРБС!P382</f>
        <v>1762</v>
      </c>
      <c r="I502" s="498"/>
      <c r="J502" s="499"/>
      <c r="K502" s="499"/>
    </row>
    <row r="503" spans="1:11" ht="63" customHeight="1" x14ac:dyDescent="0.2">
      <c r="A503" s="311">
        <f t="shared" si="254"/>
        <v>481</v>
      </c>
      <c r="B503" s="175" t="s">
        <v>262</v>
      </c>
      <c r="C503" s="338" t="s">
        <v>632</v>
      </c>
      <c r="D503" s="241"/>
      <c r="E503" s="232" t="s">
        <v>30</v>
      </c>
      <c r="F503" s="223">
        <f>F504</f>
        <v>500</v>
      </c>
      <c r="G503" s="223">
        <f t="shared" ref="G503:H503" si="278">G504</f>
        <v>425</v>
      </c>
      <c r="H503" s="350">
        <f t="shared" si="278"/>
        <v>300</v>
      </c>
      <c r="I503" s="488"/>
      <c r="J503" s="497"/>
      <c r="K503" s="497"/>
    </row>
    <row r="504" spans="1:11" ht="47.25" customHeight="1" x14ac:dyDescent="0.2">
      <c r="A504" s="311">
        <f t="shared" si="254"/>
        <v>482</v>
      </c>
      <c r="B504" s="175" t="s">
        <v>262</v>
      </c>
      <c r="C504" s="342" t="s">
        <v>633</v>
      </c>
      <c r="D504" s="241"/>
      <c r="E504" s="232" t="s">
        <v>31</v>
      </c>
      <c r="F504" s="223">
        <f>F505</f>
        <v>500</v>
      </c>
      <c r="G504" s="223">
        <f t="shared" ref="G504:H504" si="279">G505</f>
        <v>425</v>
      </c>
      <c r="H504" s="350">
        <f t="shared" si="279"/>
        <v>300</v>
      </c>
      <c r="I504" s="488"/>
      <c r="J504" s="497"/>
      <c r="K504" s="497"/>
    </row>
    <row r="505" spans="1:11" ht="45.75" customHeight="1" x14ac:dyDescent="0.2">
      <c r="A505" s="311">
        <f t="shared" si="254"/>
        <v>483</v>
      </c>
      <c r="B505" s="175" t="s">
        <v>262</v>
      </c>
      <c r="C505" s="342" t="s">
        <v>633</v>
      </c>
      <c r="D505" s="241" t="s">
        <v>401</v>
      </c>
      <c r="E505" s="232" t="s">
        <v>204</v>
      </c>
      <c r="F505" s="223">
        <f>ГРБС!H385</f>
        <v>500</v>
      </c>
      <c r="G505" s="228">
        <f>ГРБС!O385</f>
        <v>425</v>
      </c>
      <c r="H505" s="350">
        <f>ГРБС!P385</f>
        <v>300</v>
      </c>
      <c r="I505" s="488"/>
      <c r="J505" s="497"/>
      <c r="K505" s="497"/>
    </row>
    <row r="506" spans="1:11" ht="62.25" customHeight="1" x14ac:dyDescent="0.2">
      <c r="A506" s="311">
        <f t="shared" si="254"/>
        <v>484</v>
      </c>
      <c r="B506" s="175" t="s">
        <v>262</v>
      </c>
      <c r="C506" s="241" t="s">
        <v>184</v>
      </c>
      <c r="D506" s="176"/>
      <c r="E506" s="222" t="s">
        <v>727</v>
      </c>
      <c r="F506" s="223">
        <f>F507+F515</f>
        <v>112953.20000000001</v>
      </c>
      <c r="G506" s="223">
        <f t="shared" ref="G506:H506" si="280">G507+G515</f>
        <v>116550.1</v>
      </c>
      <c r="H506" s="350">
        <f t="shared" si="280"/>
        <v>116596.5</v>
      </c>
      <c r="I506" s="488"/>
      <c r="J506" s="497"/>
      <c r="K506" s="497"/>
    </row>
    <row r="507" spans="1:11" ht="80.25" customHeight="1" x14ac:dyDescent="0.2">
      <c r="A507" s="311">
        <f t="shared" si="254"/>
        <v>485</v>
      </c>
      <c r="B507" s="175" t="s">
        <v>262</v>
      </c>
      <c r="C507" s="241" t="s">
        <v>185</v>
      </c>
      <c r="D507" s="176"/>
      <c r="E507" s="222" t="s">
        <v>468</v>
      </c>
      <c r="F507" s="223">
        <f>F508+F510+F513</f>
        <v>1916</v>
      </c>
      <c r="G507" s="223">
        <f t="shared" ref="G507:H507" si="281">G508+G510+G513</f>
        <v>1636</v>
      </c>
      <c r="H507" s="350">
        <f t="shared" si="281"/>
        <v>1683</v>
      </c>
      <c r="I507" s="488"/>
      <c r="J507" s="497"/>
      <c r="K507" s="497"/>
    </row>
    <row r="508" spans="1:11" ht="75" customHeight="1" x14ac:dyDescent="0.2">
      <c r="A508" s="311">
        <f t="shared" si="254"/>
        <v>486</v>
      </c>
      <c r="B508" s="175" t="s">
        <v>262</v>
      </c>
      <c r="C508" s="241" t="s">
        <v>187</v>
      </c>
      <c r="D508" s="176"/>
      <c r="E508" s="264" t="s">
        <v>276</v>
      </c>
      <c r="F508" s="223">
        <f>F509</f>
        <v>160</v>
      </c>
      <c r="G508" s="223">
        <f t="shared" ref="G508:H508" si="282">G509</f>
        <v>166</v>
      </c>
      <c r="H508" s="350">
        <f t="shared" si="282"/>
        <v>173</v>
      </c>
      <c r="I508" s="488"/>
      <c r="J508" s="497"/>
      <c r="K508" s="497"/>
    </row>
    <row r="509" spans="1:11" ht="17.25" customHeight="1" x14ac:dyDescent="0.2">
      <c r="A509" s="311">
        <f t="shared" si="254"/>
        <v>487</v>
      </c>
      <c r="B509" s="175" t="s">
        <v>262</v>
      </c>
      <c r="C509" s="241" t="s">
        <v>187</v>
      </c>
      <c r="D509" s="175" t="s">
        <v>395</v>
      </c>
      <c r="E509" s="222" t="s">
        <v>404</v>
      </c>
      <c r="F509" s="223">
        <f>ГРБС!H389</f>
        <v>160</v>
      </c>
      <c r="G509" s="228">
        <f>ГРБС!O389</f>
        <v>166</v>
      </c>
      <c r="H509" s="350">
        <f>ГРБС!P389</f>
        <v>173</v>
      </c>
      <c r="I509" s="488"/>
      <c r="J509" s="497"/>
      <c r="K509" s="497"/>
    </row>
    <row r="510" spans="1:11" ht="123.75" customHeight="1" x14ac:dyDescent="0.2">
      <c r="A510" s="311">
        <f t="shared" ref="A510:A516" si="283">A509+1</f>
        <v>488</v>
      </c>
      <c r="B510" s="175" t="s">
        <v>262</v>
      </c>
      <c r="C510" s="241" t="s">
        <v>186</v>
      </c>
      <c r="D510" s="176"/>
      <c r="E510" s="222" t="s">
        <v>467</v>
      </c>
      <c r="F510" s="223">
        <f>F511+F512</f>
        <v>980.5</v>
      </c>
      <c r="G510" s="223">
        <f t="shared" ref="G510:H510" si="284">G511+G512</f>
        <v>1020</v>
      </c>
      <c r="H510" s="350">
        <f t="shared" si="284"/>
        <v>1060</v>
      </c>
      <c r="I510" s="488"/>
      <c r="J510" s="497"/>
      <c r="K510" s="497"/>
    </row>
    <row r="511" spans="1:11" ht="39" customHeight="1" x14ac:dyDescent="0.2">
      <c r="A511" s="311">
        <f t="shared" si="283"/>
        <v>489</v>
      </c>
      <c r="B511" s="175" t="s">
        <v>262</v>
      </c>
      <c r="C511" s="241" t="s">
        <v>186</v>
      </c>
      <c r="D511" s="175" t="s">
        <v>399</v>
      </c>
      <c r="E511" s="225" t="s">
        <v>400</v>
      </c>
      <c r="F511" s="223">
        <f>ГРБС!H391</f>
        <v>655.5</v>
      </c>
      <c r="G511" s="223">
        <f>ГРБС!O391</f>
        <v>724.5</v>
      </c>
      <c r="H511" s="350">
        <f>ГРБС!P391</f>
        <v>793.5</v>
      </c>
      <c r="I511" s="488"/>
      <c r="J511" s="497"/>
      <c r="K511" s="497"/>
    </row>
    <row r="512" spans="1:11" ht="17.25" customHeight="1" x14ac:dyDescent="0.2">
      <c r="A512" s="311">
        <f t="shared" si="283"/>
        <v>490</v>
      </c>
      <c r="B512" s="175" t="s">
        <v>262</v>
      </c>
      <c r="C512" s="241" t="s">
        <v>186</v>
      </c>
      <c r="D512" s="175" t="s">
        <v>395</v>
      </c>
      <c r="E512" s="222" t="s">
        <v>404</v>
      </c>
      <c r="F512" s="223">
        <f>ГРБС!H392</f>
        <v>325</v>
      </c>
      <c r="G512" s="228">
        <f>ГРБС!O392</f>
        <v>295.5</v>
      </c>
      <c r="H512" s="350">
        <f>ГРБС!P392</f>
        <v>266.5</v>
      </c>
      <c r="I512" s="488"/>
      <c r="J512" s="497"/>
      <c r="K512" s="497"/>
    </row>
    <row r="513" spans="1:11" ht="62.25" customHeight="1" x14ac:dyDescent="0.2">
      <c r="A513" s="311">
        <f t="shared" si="283"/>
        <v>491</v>
      </c>
      <c r="B513" s="175" t="s">
        <v>262</v>
      </c>
      <c r="C513" s="241" t="s">
        <v>329</v>
      </c>
      <c r="D513" s="176"/>
      <c r="E513" s="250" t="s">
        <v>44</v>
      </c>
      <c r="F513" s="223">
        <f>F514</f>
        <v>775.5</v>
      </c>
      <c r="G513" s="223">
        <f t="shared" ref="G513:H513" si="285">G514</f>
        <v>450</v>
      </c>
      <c r="H513" s="350">
        <f t="shared" si="285"/>
        <v>450</v>
      </c>
      <c r="I513" s="488"/>
      <c r="J513" s="497"/>
      <c r="K513" s="497"/>
    </row>
    <row r="514" spans="1:11" ht="48" customHeight="1" x14ac:dyDescent="0.2">
      <c r="A514" s="311">
        <f t="shared" si="283"/>
        <v>492</v>
      </c>
      <c r="B514" s="175" t="s">
        <v>262</v>
      </c>
      <c r="C514" s="241" t="s">
        <v>329</v>
      </c>
      <c r="D514" s="175" t="s">
        <v>158</v>
      </c>
      <c r="E514" s="222" t="s">
        <v>159</v>
      </c>
      <c r="F514" s="223">
        <f>ГРБС!H394</f>
        <v>775.5</v>
      </c>
      <c r="G514" s="228">
        <f>ГРБС!O394</f>
        <v>450</v>
      </c>
      <c r="H514" s="350">
        <f>ГРБС!P394</f>
        <v>450</v>
      </c>
      <c r="I514" s="488"/>
      <c r="J514" s="497"/>
      <c r="K514" s="497"/>
    </row>
    <row r="515" spans="1:11" ht="79.5" customHeight="1" x14ac:dyDescent="0.2">
      <c r="A515" s="311">
        <f t="shared" si="283"/>
        <v>493</v>
      </c>
      <c r="B515" s="175" t="s">
        <v>262</v>
      </c>
      <c r="C515" s="324" t="s">
        <v>379</v>
      </c>
      <c r="D515" s="175"/>
      <c r="E515" s="222" t="s">
        <v>466</v>
      </c>
      <c r="F515" s="223">
        <f>F516+F519+F522</f>
        <v>111037.20000000001</v>
      </c>
      <c r="G515" s="223">
        <f t="shared" ref="G515:H515" si="286">G516+G519+G522</f>
        <v>114914.1</v>
      </c>
      <c r="H515" s="350">
        <f t="shared" si="286"/>
        <v>114913.5</v>
      </c>
      <c r="I515" s="488"/>
      <c r="J515" s="497"/>
      <c r="K515" s="497"/>
    </row>
    <row r="516" spans="1:11" ht="78" customHeight="1" x14ac:dyDescent="0.2">
      <c r="A516" s="311">
        <f t="shared" si="283"/>
        <v>494</v>
      </c>
      <c r="B516" s="175" t="s">
        <v>262</v>
      </c>
      <c r="C516" s="324" t="s">
        <v>378</v>
      </c>
      <c r="D516" s="175"/>
      <c r="E516" s="222" t="s">
        <v>523</v>
      </c>
      <c r="F516" s="223">
        <f>F517+F518</f>
        <v>11991.6</v>
      </c>
      <c r="G516" s="223">
        <f t="shared" ref="G516:H516" si="287">G517+G518</f>
        <v>11448.7</v>
      </c>
      <c r="H516" s="350">
        <f t="shared" si="287"/>
        <v>11448.7</v>
      </c>
      <c r="I516" s="488"/>
      <c r="J516" s="497"/>
      <c r="K516" s="497"/>
    </row>
    <row r="517" spans="1:11" ht="63" customHeight="1" x14ac:dyDescent="0.2">
      <c r="A517" s="311">
        <f t="shared" ref="A517" si="288">A516+1</f>
        <v>495</v>
      </c>
      <c r="B517" s="175" t="s">
        <v>262</v>
      </c>
      <c r="C517" s="324" t="s">
        <v>378</v>
      </c>
      <c r="D517" s="175" t="s">
        <v>158</v>
      </c>
      <c r="E517" s="222" t="s">
        <v>159</v>
      </c>
      <c r="F517" s="223">
        <f>ГРБС!H397</f>
        <v>130.19999999999999</v>
      </c>
      <c r="G517" s="228">
        <f>ГРБС!O397</f>
        <v>130.19999999999999</v>
      </c>
      <c r="H517" s="350">
        <f>ГРБС!P397</f>
        <v>130.19999999999999</v>
      </c>
      <c r="I517" s="488"/>
      <c r="J517" s="497"/>
      <c r="K517" s="497"/>
    </row>
    <row r="518" spans="1:11" ht="50.25" customHeight="1" x14ac:dyDescent="0.2">
      <c r="A518" s="311">
        <f t="shared" ref="A518:A562" si="289">A517+1</f>
        <v>496</v>
      </c>
      <c r="B518" s="175" t="s">
        <v>262</v>
      </c>
      <c r="C518" s="324" t="s">
        <v>378</v>
      </c>
      <c r="D518" s="175" t="s">
        <v>401</v>
      </c>
      <c r="E518" s="232" t="s">
        <v>204</v>
      </c>
      <c r="F518" s="223">
        <f>ГРБС!H398</f>
        <v>11861.4</v>
      </c>
      <c r="G518" s="228">
        <f>ГРБС!O398</f>
        <v>11318.5</v>
      </c>
      <c r="H518" s="350">
        <f>ГРБС!P398</f>
        <v>11318.5</v>
      </c>
      <c r="I518" s="488"/>
      <c r="J518" s="497"/>
      <c r="K518" s="497"/>
    </row>
    <row r="519" spans="1:11" ht="105" customHeight="1" x14ac:dyDescent="0.2">
      <c r="A519" s="311">
        <f t="shared" si="289"/>
        <v>497</v>
      </c>
      <c r="B519" s="175" t="s">
        <v>262</v>
      </c>
      <c r="C519" s="324" t="s">
        <v>380</v>
      </c>
      <c r="D519" s="175"/>
      <c r="E519" s="222" t="s">
        <v>726</v>
      </c>
      <c r="F519" s="223">
        <f>F520+F521</f>
        <v>27765</v>
      </c>
      <c r="G519" s="223">
        <f t="shared" ref="G519:H519" si="290">G520+G521</f>
        <v>27819.600000000002</v>
      </c>
      <c r="H519" s="350">
        <f t="shared" si="290"/>
        <v>27819</v>
      </c>
      <c r="I519" s="488"/>
      <c r="J519" s="497"/>
      <c r="K519" s="497"/>
    </row>
    <row r="520" spans="1:11" ht="46.5" customHeight="1" x14ac:dyDescent="0.2">
      <c r="A520" s="311">
        <f t="shared" si="289"/>
        <v>498</v>
      </c>
      <c r="B520" s="175" t="s">
        <v>262</v>
      </c>
      <c r="C520" s="324" t="s">
        <v>380</v>
      </c>
      <c r="D520" s="175" t="s">
        <v>158</v>
      </c>
      <c r="E520" s="222" t="s">
        <v>159</v>
      </c>
      <c r="F520" s="223">
        <f>ГРБС!H400</f>
        <v>340</v>
      </c>
      <c r="G520" s="228">
        <f>ГРБС!O400</f>
        <v>353.2</v>
      </c>
      <c r="H520" s="350">
        <f>ГРБС!P400</f>
        <v>352.6</v>
      </c>
      <c r="I520" s="488"/>
      <c r="J520" s="497"/>
      <c r="K520" s="497"/>
    </row>
    <row r="521" spans="1:11" ht="52.5" customHeight="1" x14ac:dyDescent="0.2">
      <c r="A521" s="311">
        <f t="shared" si="289"/>
        <v>499</v>
      </c>
      <c r="B521" s="175" t="s">
        <v>262</v>
      </c>
      <c r="C521" s="324" t="s">
        <v>380</v>
      </c>
      <c r="D521" s="175" t="s">
        <v>401</v>
      </c>
      <c r="E521" s="232" t="s">
        <v>204</v>
      </c>
      <c r="F521" s="223">
        <f>ГРБС!H401</f>
        <v>27425</v>
      </c>
      <c r="G521" s="228">
        <f>ГРБС!O401</f>
        <v>27466.400000000001</v>
      </c>
      <c r="H521" s="350">
        <f>ГРБС!P401</f>
        <v>27466.400000000001</v>
      </c>
      <c r="I521" s="488"/>
      <c r="J521" s="497"/>
      <c r="K521" s="497"/>
    </row>
    <row r="522" spans="1:11" ht="96" customHeight="1" x14ac:dyDescent="0.2">
      <c r="A522" s="311">
        <f t="shared" si="289"/>
        <v>500</v>
      </c>
      <c r="B522" s="175" t="s">
        <v>262</v>
      </c>
      <c r="C522" s="324" t="s">
        <v>381</v>
      </c>
      <c r="D522" s="175"/>
      <c r="E522" s="222" t="s">
        <v>526</v>
      </c>
      <c r="F522" s="223">
        <f>F523+F524</f>
        <v>71280.600000000006</v>
      </c>
      <c r="G522" s="223">
        <f t="shared" ref="G522:H522" si="291">G523+G524</f>
        <v>75645.8</v>
      </c>
      <c r="H522" s="350">
        <f t="shared" si="291"/>
        <v>75645.8</v>
      </c>
      <c r="I522" s="488"/>
      <c r="J522" s="497"/>
      <c r="K522" s="497"/>
    </row>
    <row r="523" spans="1:11" ht="48.75" customHeight="1" x14ac:dyDescent="0.2">
      <c r="A523" s="311">
        <f t="shared" si="289"/>
        <v>501</v>
      </c>
      <c r="B523" s="175" t="s">
        <v>262</v>
      </c>
      <c r="C523" s="324" t="s">
        <v>381</v>
      </c>
      <c r="D523" s="175" t="s">
        <v>158</v>
      </c>
      <c r="E523" s="222" t="s">
        <v>159</v>
      </c>
      <c r="F523" s="223">
        <f>ГРБС!H403</f>
        <v>820.5</v>
      </c>
      <c r="G523" s="223">
        <f>ГРБС!O403</f>
        <v>820.5</v>
      </c>
      <c r="H523" s="350">
        <f>ГРБС!P403</f>
        <v>820.5</v>
      </c>
      <c r="I523" s="488"/>
      <c r="J523" s="497"/>
      <c r="K523" s="497"/>
    </row>
    <row r="524" spans="1:11" ht="46.5" customHeight="1" thickBot="1" x14ac:dyDescent="0.25">
      <c r="A524" s="320">
        <f t="shared" si="289"/>
        <v>502</v>
      </c>
      <c r="B524" s="224" t="s">
        <v>262</v>
      </c>
      <c r="C524" s="328" t="s">
        <v>381</v>
      </c>
      <c r="D524" s="177" t="s">
        <v>401</v>
      </c>
      <c r="E524" s="232" t="s">
        <v>204</v>
      </c>
      <c r="F524" s="226">
        <f>ГРБС!H404</f>
        <v>70460.100000000006</v>
      </c>
      <c r="G524" s="227">
        <f>ГРБС!O404</f>
        <v>74825.3</v>
      </c>
      <c r="H524" s="351">
        <f>ГРБС!P404</f>
        <v>74825.3</v>
      </c>
      <c r="I524" s="488"/>
      <c r="J524" s="497"/>
      <c r="K524" s="497"/>
    </row>
    <row r="525" spans="1:11" ht="31.5" customHeight="1" thickBot="1" x14ac:dyDescent="0.25">
      <c r="A525" s="291">
        <f t="shared" si="289"/>
        <v>503</v>
      </c>
      <c r="B525" s="212" t="s">
        <v>213</v>
      </c>
      <c r="C525" s="183"/>
      <c r="D525" s="212"/>
      <c r="E525" s="213" t="s">
        <v>214</v>
      </c>
      <c r="F525" s="214">
        <f>F526+F537</f>
        <v>8493.2000000000007</v>
      </c>
      <c r="G525" s="214">
        <f t="shared" ref="G525:H525" si="292">G526+G537</f>
        <v>7961.7</v>
      </c>
      <c r="H525" s="215">
        <f t="shared" si="292"/>
        <v>7961.7</v>
      </c>
      <c r="I525" s="488"/>
      <c r="J525" s="497"/>
      <c r="K525" s="497"/>
    </row>
    <row r="526" spans="1:11" ht="60.75" customHeight="1" x14ac:dyDescent="0.2">
      <c r="A526" s="321">
        <f t="shared" si="289"/>
        <v>504</v>
      </c>
      <c r="B526" s="224" t="s">
        <v>213</v>
      </c>
      <c r="C526" s="323" t="s">
        <v>184</v>
      </c>
      <c r="D526" s="220"/>
      <c r="E526" s="218" t="s">
        <v>727</v>
      </c>
      <c r="F526" s="221">
        <f>F527</f>
        <v>8193.2000000000007</v>
      </c>
      <c r="G526" s="221">
        <f t="shared" ref="G526:H526" si="293">G527</f>
        <v>7787.8</v>
      </c>
      <c r="H526" s="349">
        <f t="shared" si="293"/>
        <v>7787.8</v>
      </c>
      <c r="I526" s="488"/>
      <c r="J526" s="497"/>
      <c r="K526" s="497"/>
    </row>
    <row r="527" spans="1:11" ht="60.75" customHeight="1" x14ac:dyDescent="0.2">
      <c r="A527" s="311">
        <f t="shared" si="289"/>
        <v>505</v>
      </c>
      <c r="B527" s="175" t="s">
        <v>213</v>
      </c>
      <c r="C527" s="323" t="s">
        <v>188</v>
      </c>
      <c r="D527" s="175"/>
      <c r="E527" s="222" t="s">
        <v>470</v>
      </c>
      <c r="F527" s="223">
        <f>F528+F531+F535</f>
        <v>8193.2000000000007</v>
      </c>
      <c r="G527" s="223">
        <f t="shared" ref="G527:H527" si="294">G528+G531+G535</f>
        <v>7787.8</v>
      </c>
      <c r="H527" s="350">
        <f t="shared" si="294"/>
        <v>7787.8</v>
      </c>
      <c r="I527" s="488"/>
      <c r="J527" s="497"/>
      <c r="K527" s="497"/>
    </row>
    <row r="528" spans="1:11" ht="81" customHeight="1" x14ac:dyDescent="0.2">
      <c r="A528" s="311">
        <f t="shared" si="289"/>
        <v>506</v>
      </c>
      <c r="B528" s="175" t="s">
        <v>213</v>
      </c>
      <c r="C528" s="324" t="s">
        <v>382</v>
      </c>
      <c r="D528" s="175"/>
      <c r="E528" s="222" t="s">
        <v>524</v>
      </c>
      <c r="F528" s="223">
        <f>F529+F530</f>
        <v>815.7</v>
      </c>
      <c r="G528" s="223">
        <f t="shared" ref="G528:H528" si="295">G529+G530</f>
        <v>815.7</v>
      </c>
      <c r="H528" s="350">
        <f t="shared" si="295"/>
        <v>815.7</v>
      </c>
      <c r="I528" s="488"/>
      <c r="J528" s="497"/>
      <c r="K528" s="497"/>
    </row>
    <row r="529" spans="1:11" ht="32.25" customHeight="1" x14ac:dyDescent="0.2">
      <c r="A529" s="311">
        <f t="shared" si="289"/>
        <v>507</v>
      </c>
      <c r="B529" s="175" t="s">
        <v>213</v>
      </c>
      <c r="C529" s="273" t="s">
        <v>382</v>
      </c>
      <c r="D529" s="175" t="s">
        <v>193</v>
      </c>
      <c r="E529" s="222" t="s">
        <v>201</v>
      </c>
      <c r="F529" s="223">
        <f>ГРБС!H409</f>
        <v>483.7</v>
      </c>
      <c r="G529" s="228">
        <f>ГРБС!O409</f>
        <v>509.3</v>
      </c>
      <c r="H529" s="350">
        <f>ГРБС!P409</f>
        <v>509.3</v>
      </c>
      <c r="I529" s="488"/>
      <c r="J529" s="497"/>
      <c r="K529" s="497"/>
    </row>
    <row r="530" spans="1:11" ht="45" customHeight="1" x14ac:dyDescent="0.2">
      <c r="A530" s="311">
        <f t="shared" si="289"/>
        <v>508</v>
      </c>
      <c r="B530" s="175" t="s">
        <v>213</v>
      </c>
      <c r="C530" s="324" t="s">
        <v>382</v>
      </c>
      <c r="D530" s="175" t="s">
        <v>158</v>
      </c>
      <c r="E530" s="222" t="s">
        <v>159</v>
      </c>
      <c r="F530" s="223">
        <f>ГРБС!H410</f>
        <v>332</v>
      </c>
      <c r="G530" s="228">
        <f>ГРБС!O410</f>
        <v>306.39999999999998</v>
      </c>
      <c r="H530" s="350">
        <f>ГРБС!P410</f>
        <v>306.39999999999998</v>
      </c>
      <c r="I530" s="488"/>
      <c r="J530" s="497"/>
      <c r="K530" s="497"/>
    </row>
    <row r="531" spans="1:11" ht="93" customHeight="1" x14ac:dyDescent="0.2">
      <c r="A531" s="311">
        <f t="shared" si="289"/>
        <v>509</v>
      </c>
      <c r="B531" s="175" t="s">
        <v>213</v>
      </c>
      <c r="C531" s="324" t="s">
        <v>383</v>
      </c>
      <c r="D531" s="175"/>
      <c r="E531" s="222" t="s">
        <v>525</v>
      </c>
      <c r="F531" s="223">
        <f>F532+F533+F534</f>
        <v>7341.5</v>
      </c>
      <c r="G531" s="223">
        <f t="shared" ref="G531:H531" si="296">G532+G533+G534</f>
        <v>6930.1</v>
      </c>
      <c r="H531" s="350">
        <f t="shared" si="296"/>
        <v>6930.1</v>
      </c>
      <c r="I531" s="488"/>
      <c r="J531" s="497"/>
      <c r="K531" s="497"/>
    </row>
    <row r="532" spans="1:11" ht="32.25" customHeight="1" x14ac:dyDescent="0.2">
      <c r="A532" s="311">
        <f t="shared" si="289"/>
        <v>510</v>
      </c>
      <c r="B532" s="175" t="s">
        <v>213</v>
      </c>
      <c r="C532" s="324" t="s">
        <v>383</v>
      </c>
      <c r="D532" s="175" t="s">
        <v>193</v>
      </c>
      <c r="E532" s="222" t="s">
        <v>201</v>
      </c>
      <c r="F532" s="223">
        <f>ГРБС!H412</f>
        <v>6339.1</v>
      </c>
      <c r="G532" s="228">
        <f>ГРБС!O412</f>
        <v>6592.6</v>
      </c>
      <c r="H532" s="350">
        <f>ГРБС!P412</f>
        <v>6592.6</v>
      </c>
      <c r="I532" s="488"/>
      <c r="J532" s="497"/>
      <c r="K532" s="497"/>
    </row>
    <row r="533" spans="1:11" ht="46.5" customHeight="1" x14ac:dyDescent="0.2">
      <c r="A533" s="311">
        <f t="shared" si="289"/>
        <v>511</v>
      </c>
      <c r="B533" s="175" t="s">
        <v>213</v>
      </c>
      <c r="C533" s="325" t="s">
        <v>383</v>
      </c>
      <c r="D533" s="177" t="s">
        <v>158</v>
      </c>
      <c r="E533" s="225" t="s">
        <v>159</v>
      </c>
      <c r="F533" s="226">
        <f>ГРБС!H413</f>
        <v>1001.4</v>
      </c>
      <c r="G533" s="228">
        <f>ГРБС!O413</f>
        <v>336.5</v>
      </c>
      <c r="H533" s="350">
        <f>ГРБС!P413</f>
        <v>336.5</v>
      </c>
      <c r="I533" s="488"/>
      <c r="J533" s="497"/>
      <c r="K533" s="497"/>
    </row>
    <row r="534" spans="1:11" ht="30" customHeight="1" x14ac:dyDescent="0.2">
      <c r="A534" s="311">
        <f t="shared" si="289"/>
        <v>512</v>
      </c>
      <c r="B534" s="175" t="s">
        <v>213</v>
      </c>
      <c r="C534" s="324" t="s">
        <v>383</v>
      </c>
      <c r="D534" s="175" t="s">
        <v>147</v>
      </c>
      <c r="E534" s="222" t="s">
        <v>148</v>
      </c>
      <c r="F534" s="223">
        <f>ГРБС!H414</f>
        <v>1</v>
      </c>
      <c r="G534" s="228">
        <f>ГРБС!O414</f>
        <v>1</v>
      </c>
      <c r="H534" s="350">
        <f>ГРБС!P414</f>
        <v>1</v>
      </c>
      <c r="I534" s="488"/>
      <c r="J534" s="497"/>
      <c r="K534" s="497"/>
    </row>
    <row r="535" spans="1:11" ht="30" customHeight="1" x14ac:dyDescent="0.2">
      <c r="A535" s="311">
        <f t="shared" si="289"/>
        <v>513</v>
      </c>
      <c r="B535" s="175" t="s">
        <v>213</v>
      </c>
      <c r="C535" s="323" t="s">
        <v>189</v>
      </c>
      <c r="D535" s="175"/>
      <c r="E535" s="222" t="s">
        <v>206</v>
      </c>
      <c r="F535" s="223">
        <f>F536</f>
        <v>36</v>
      </c>
      <c r="G535" s="223">
        <f t="shared" ref="G535:H535" si="297">G536</f>
        <v>42</v>
      </c>
      <c r="H535" s="350">
        <f t="shared" si="297"/>
        <v>42</v>
      </c>
      <c r="I535" s="488"/>
      <c r="J535" s="497"/>
      <c r="K535" s="497"/>
    </row>
    <row r="536" spans="1:11" ht="45" customHeight="1" x14ac:dyDescent="0.2">
      <c r="A536" s="311">
        <f t="shared" si="289"/>
        <v>514</v>
      </c>
      <c r="B536" s="175" t="s">
        <v>213</v>
      </c>
      <c r="C536" s="323" t="s">
        <v>189</v>
      </c>
      <c r="D536" s="175" t="s">
        <v>158</v>
      </c>
      <c r="E536" s="222" t="s">
        <v>159</v>
      </c>
      <c r="F536" s="223">
        <f>ГРБС!H416</f>
        <v>36</v>
      </c>
      <c r="G536" s="228">
        <f>ГРБС!O416</f>
        <v>42</v>
      </c>
      <c r="H536" s="350">
        <f>ГРБС!P416</f>
        <v>42</v>
      </c>
      <c r="I536" s="488"/>
      <c r="J536" s="497"/>
      <c r="K536" s="497"/>
    </row>
    <row r="537" spans="1:11" ht="78" customHeight="1" x14ac:dyDescent="0.2">
      <c r="A537" s="311">
        <f t="shared" si="289"/>
        <v>515</v>
      </c>
      <c r="B537" s="175" t="s">
        <v>213</v>
      </c>
      <c r="C537" s="324" t="s">
        <v>305</v>
      </c>
      <c r="D537" s="175"/>
      <c r="E537" s="222" t="s">
        <v>621</v>
      </c>
      <c r="F537" s="223">
        <f>F538</f>
        <v>300</v>
      </c>
      <c r="G537" s="223">
        <f t="shared" ref="G537:H538" si="298">G538</f>
        <v>173.9</v>
      </c>
      <c r="H537" s="350">
        <f t="shared" si="298"/>
        <v>173.9</v>
      </c>
      <c r="I537" s="488"/>
      <c r="J537" s="497"/>
      <c r="K537" s="497"/>
    </row>
    <row r="538" spans="1:11" ht="62.25" customHeight="1" x14ac:dyDescent="0.2">
      <c r="A538" s="311">
        <f t="shared" si="289"/>
        <v>516</v>
      </c>
      <c r="B538" s="175" t="s">
        <v>213</v>
      </c>
      <c r="C538" s="324" t="s">
        <v>183</v>
      </c>
      <c r="D538" s="175"/>
      <c r="E538" s="222" t="s">
        <v>484</v>
      </c>
      <c r="F538" s="223">
        <f>F539</f>
        <v>300</v>
      </c>
      <c r="G538" s="223">
        <f t="shared" si="298"/>
        <v>173.9</v>
      </c>
      <c r="H538" s="350">
        <f t="shared" si="298"/>
        <v>173.9</v>
      </c>
      <c r="I538" s="488"/>
      <c r="J538" s="497"/>
      <c r="K538" s="497"/>
    </row>
    <row r="539" spans="1:11" ht="63" customHeight="1" thickBot="1" x14ac:dyDescent="0.25">
      <c r="A539" s="320">
        <f t="shared" si="289"/>
        <v>517</v>
      </c>
      <c r="B539" s="224" t="s">
        <v>213</v>
      </c>
      <c r="C539" s="273" t="s">
        <v>183</v>
      </c>
      <c r="D539" s="224" t="s">
        <v>433</v>
      </c>
      <c r="E539" s="230" t="s">
        <v>494</v>
      </c>
      <c r="F539" s="292">
        <f>ГРБС!H419</f>
        <v>300</v>
      </c>
      <c r="G539" s="227">
        <f>ГРБС!O419</f>
        <v>173.9</v>
      </c>
      <c r="H539" s="351">
        <f>ГРБС!P419</f>
        <v>173.9</v>
      </c>
      <c r="I539" s="488"/>
      <c r="J539" s="497"/>
      <c r="K539" s="497"/>
    </row>
    <row r="540" spans="1:11" ht="31.5" customHeight="1" thickBot="1" x14ac:dyDescent="0.25">
      <c r="A540" s="291">
        <f t="shared" si="289"/>
        <v>518</v>
      </c>
      <c r="B540" s="256" t="s">
        <v>490</v>
      </c>
      <c r="C540" s="332"/>
      <c r="D540" s="186"/>
      <c r="E540" s="257" t="s">
        <v>124</v>
      </c>
      <c r="F540" s="293">
        <f>F546+F541</f>
        <v>1081</v>
      </c>
      <c r="G540" s="293">
        <f t="shared" ref="G540:H540" si="299">G546+G541</f>
        <v>952.5</v>
      </c>
      <c r="H540" s="315">
        <f t="shared" si="299"/>
        <v>871.5</v>
      </c>
      <c r="I540" s="486"/>
      <c r="J540" s="489"/>
      <c r="K540" s="485"/>
    </row>
    <row r="541" spans="1:11" ht="15" customHeight="1" thickBot="1" x14ac:dyDescent="0.25">
      <c r="A541" s="291">
        <f t="shared" si="289"/>
        <v>519</v>
      </c>
      <c r="B541" s="212" t="s">
        <v>491</v>
      </c>
      <c r="C541" s="332"/>
      <c r="D541" s="186"/>
      <c r="E541" s="213" t="s">
        <v>492</v>
      </c>
      <c r="F541" s="294">
        <f>F542</f>
        <v>90</v>
      </c>
      <c r="G541" s="294">
        <f t="shared" ref="G541:H541" si="300">G542</f>
        <v>76.5</v>
      </c>
      <c r="H541" s="316">
        <f t="shared" si="300"/>
        <v>67.5</v>
      </c>
      <c r="I541" s="486"/>
      <c r="J541" s="489"/>
      <c r="K541" s="485"/>
    </row>
    <row r="542" spans="1:11" ht="66" customHeight="1" x14ac:dyDescent="0.2">
      <c r="A542" s="321">
        <f t="shared" si="289"/>
        <v>520</v>
      </c>
      <c r="B542" s="224" t="s">
        <v>491</v>
      </c>
      <c r="C542" s="323" t="s">
        <v>307</v>
      </c>
      <c r="D542" s="216"/>
      <c r="E542" s="218" t="s">
        <v>724</v>
      </c>
      <c r="F542" s="295">
        <f>F543</f>
        <v>90</v>
      </c>
      <c r="G542" s="295">
        <f t="shared" ref="G542:H542" si="301">G543</f>
        <v>76.5</v>
      </c>
      <c r="H542" s="356">
        <f t="shared" si="301"/>
        <v>67.5</v>
      </c>
      <c r="I542" s="486"/>
      <c r="J542" s="489"/>
      <c r="K542" s="485"/>
    </row>
    <row r="543" spans="1:11" ht="78.75" customHeight="1" x14ac:dyDescent="0.2">
      <c r="A543" s="311">
        <f t="shared" si="289"/>
        <v>521</v>
      </c>
      <c r="B543" s="175" t="s">
        <v>491</v>
      </c>
      <c r="C543" s="324" t="s">
        <v>356</v>
      </c>
      <c r="D543" s="175"/>
      <c r="E543" s="225" t="s">
        <v>54</v>
      </c>
      <c r="F543" s="296">
        <f>F544</f>
        <v>90</v>
      </c>
      <c r="G543" s="296">
        <f t="shared" ref="G543:H543" si="302">G544</f>
        <v>76.5</v>
      </c>
      <c r="H543" s="357">
        <f t="shared" si="302"/>
        <v>67.5</v>
      </c>
      <c r="I543" s="486"/>
      <c r="J543" s="489"/>
      <c r="K543" s="485"/>
    </row>
    <row r="544" spans="1:11" ht="76.5" customHeight="1" x14ac:dyDescent="0.2">
      <c r="A544" s="311">
        <f t="shared" si="289"/>
        <v>522</v>
      </c>
      <c r="B544" s="175" t="s">
        <v>491</v>
      </c>
      <c r="C544" s="476" t="s">
        <v>744</v>
      </c>
      <c r="D544" s="175"/>
      <c r="E544" s="222" t="s">
        <v>493</v>
      </c>
      <c r="F544" s="296">
        <f>F545</f>
        <v>90</v>
      </c>
      <c r="G544" s="296">
        <f t="shared" ref="G544:H544" si="303">G545</f>
        <v>76.5</v>
      </c>
      <c r="H544" s="357">
        <f t="shared" si="303"/>
        <v>67.5</v>
      </c>
      <c r="I544" s="486"/>
      <c r="J544" s="489"/>
      <c r="K544" s="485"/>
    </row>
    <row r="545" spans="1:13" ht="36" customHeight="1" thickBot="1" x14ac:dyDescent="0.25">
      <c r="A545" s="320">
        <f t="shared" si="289"/>
        <v>523</v>
      </c>
      <c r="B545" s="216" t="s">
        <v>491</v>
      </c>
      <c r="C545" s="331" t="s">
        <v>744</v>
      </c>
      <c r="D545" s="175" t="s">
        <v>102</v>
      </c>
      <c r="E545" s="222" t="s">
        <v>106</v>
      </c>
      <c r="F545" s="296">
        <f>ГРБС!H554</f>
        <v>90</v>
      </c>
      <c r="G545" s="297">
        <f>ГРБС!O554</f>
        <v>76.5</v>
      </c>
      <c r="H545" s="357">
        <f>ГРБС!P554</f>
        <v>67.5</v>
      </c>
      <c r="I545" s="486"/>
      <c r="J545" s="489"/>
      <c r="K545" s="485"/>
    </row>
    <row r="546" spans="1:13" ht="31.5" customHeight="1" thickBot="1" x14ac:dyDescent="0.25">
      <c r="A546" s="291">
        <f t="shared" si="289"/>
        <v>524</v>
      </c>
      <c r="B546" s="212" t="s">
        <v>130</v>
      </c>
      <c r="C546" s="183"/>
      <c r="D546" s="212"/>
      <c r="E546" s="213" t="s">
        <v>131</v>
      </c>
      <c r="F546" s="214">
        <f>F547</f>
        <v>991</v>
      </c>
      <c r="G546" s="214">
        <f t="shared" ref="G546:H546" si="304">G547</f>
        <v>876</v>
      </c>
      <c r="H546" s="215">
        <f t="shared" si="304"/>
        <v>804</v>
      </c>
      <c r="I546" s="486"/>
      <c r="J546" s="492"/>
    </row>
    <row r="547" spans="1:13" ht="77.25" customHeight="1" x14ac:dyDescent="0.2">
      <c r="A547" s="321">
        <f t="shared" si="289"/>
        <v>525</v>
      </c>
      <c r="B547" s="216" t="s">
        <v>130</v>
      </c>
      <c r="C547" s="323" t="s">
        <v>311</v>
      </c>
      <c r="D547" s="220"/>
      <c r="E547" s="218" t="s">
        <v>673</v>
      </c>
      <c r="F547" s="221">
        <f>F548</f>
        <v>991</v>
      </c>
      <c r="G547" s="221">
        <f t="shared" ref="G547:H547" si="305">G548</f>
        <v>876</v>
      </c>
      <c r="H547" s="349">
        <f t="shared" si="305"/>
        <v>804</v>
      </c>
      <c r="I547" s="501"/>
      <c r="J547" s="492"/>
    </row>
    <row r="548" spans="1:13" ht="60.75" customHeight="1" x14ac:dyDescent="0.2">
      <c r="A548" s="311">
        <f t="shared" si="289"/>
        <v>526</v>
      </c>
      <c r="B548" s="175" t="s">
        <v>130</v>
      </c>
      <c r="C548" s="323" t="s">
        <v>499</v>
      </c>
      <c r="D548" s="176"/>
      <c r="E548" s="222" t="s">
        <v>672</v>
      </c>
      <c r="F548" s="223">
        <f>F549</f>
        <v>991</v>
      </c>
      <c r="G548" s="223">
        <f t="shared" ref="G548:H548" si="306">G549</f>
        <v>876</v>
      </c>
      <c r="H548" s="350">
        <f t="shared" si="306"/>
        <v>804</v>
      </c>
      <c r="I548" s="501"/>
      <c r="J548" s="492"/>
    </row>
    <row r="549" spans="1:13" ht="47.25" customHeight="1" x14ac:dyDescent="0.2">
      <c r="A549" s="311">
        <f t="shared" si="289"/>
        <v>527</v>
      </c>
      <c r="B549" s="175" t="s">
        <v>130</v>
      </c>
      <c r="C549" s="323" t="s">
        <v>182</v>
      </c>
      <c r="D549" s="176"/>
      <c r="E549" s="222" t="s">
        <v>423</v>
      </c>
      <c r="F549" s="223">
        <f>F550</f>
        <v>991</v>
      </c>
      <c r="G549" s="223">
        <f t="shared" ref="G549:H549" si="307">G550</f>
        <v>876</v>
      </c>
      <c r="H549" s="350">
        <f t="shared" si="307"/>
        <v>804</v>
      </c>
      <c r="I549" s="501"/>
      <c r="J549" s="492"/>
    </row>
    <row r="550" spans="1:13" ht="48" customHeight="1" thickBot="1" x14ac:dyDescent="0.25">
      <c r="A550" s="320">
        <f t="shared" si="289"/>
        <v>528</v>
      </c>
      <c r="B550" s="177" t="s">
        <v>130</v>
      </c>
      <c r="C550" s="325" t="s">
        <v>182</v>
      </c>
      <c r="D550" s="177" t="s">
        <v>158</v>
      </c>
      <c r="E550" s="225" t="s">
        <v>159</v>
      </c>
      <c r="F550" s="226">
        <f>ГРБС!H425</f>
        <v>991</v>
      </c>
      <c r="G550" s="228">
        <f>ГРБС!O425</f>
        <v>876</v>
      </c>
      <c r="H550" s="350">
        <f>ГРБС!P425</f>
        <v>804</v>
      </c>
      <c r="I550" s="501"/>
      <c r="J550" s="492"/>
    </row>
    <row r="551" spans="1:13" ht="31.5" customHeight="1" thickBot="1" x14ac:dyDescent="0.25">
      <c r="A551" s="291">
        <f t="shared" si="289"/>
        <v>529</v>
      </c>
      <c r="B551" s="256" t="s">
        <v>33</v>
      </c>
      <c r="C551" s="337"/>
      <c r="D551" s="256"/>
      <c r="E551" s="257" t="s">
        <v>32</v>
      </c>
      <c r="F551" s="258">
        <f>F552</f>
        <v>971</v>
      </c>
      <c r="G551" s="258">
        <f t="shared" ref="G551:H551" si="308">G552</f>
        <v>858</v>
      </c>
      <c r="H551" s="310">
        <f t="shared" si="308"/>
        <v>788</v>
      </c>
      <c r="I551" s="501"/>
      <c r="J551" s="492"/>
    </row>
    <row r="552" spans="1:13" ht="32.25" customHeight="1" thickBot="1" x14ac:dyDescent="0.25">
      <c r="A552" s="291">
        <f t="shared" si="289"/>
        <v>530</v>
      </c>
      <c r="B552" s="212" t="s">
        <v>34</v>
      </c>
      <c r="C552" s="183"/>
      <c r="D552" s="212"/>
      <c r="E552" s="213" t="s">
        <v>472</v>
      </c>
      <c r="F552" s="214">
        <f>F553</f>
        <v>971</v>
      </c>
      <c r="G552" s="214">
        <f t="shared" ref="G552:H552" si="309">G553</f>
        <v>858</v>
      </c>
      <c r="H552" s="215">
        <f t="shared" si="309"/>
        <v>788</v>
      </c>
      <c r="I552" s="501"/>
      <c r="J552" s="492"/>
    </row>
    <row r="553" spans="1:13" ht="79.5" customHeight="1" thickBot="1" x14ac:dyDescent="0.25">
      <c r="A553" s="321">
        <f t="shared" si="289"/>
        <v>531</v>
      </c>
      <c r="B553" s="224" t="s">
        <v>34</v>
      </c>
      <c r="C553" s="329" t="s">
        <v>308</v>
      </c>
      <c r="D553" s="216"/>
      <c r="E553" s="218" t="s">
        <v>602</v>
      </c>
      <c r="F553" s="221">
        <f>F554</f>
        <v>971</v>
      </c>
      <c r="G553" s="221">
        <f t="shared" ref="G553:H553" si="310">G554</f>
        <v>858</v>
      </c>
      <c r="H553" s="349">
        <f t="shared" si="310"/>
        <v>788</v>
      </c>
      <c r="I553" s="501"/>
      <c r="J553" s="492"/>
    </row>
    <row r="554" spans="1:13" ht="61.5" customHeight="1" thickBot="1" x14ac:dyDescent="0.25">
      <c r="A554" s="311">
        <f t="shared" si="289"/>
        <v>532</v>
      </c>
      <c r="B554" s="175" t="s">
        <v>34</v>
      </c>
      <c r="C554" s="241" t="s">
        <v>309</v>
      </c>
      <c r="D554" s="175"/>
      <c r="E554" s="222" t="s">
        <v>215</v>
      </c>
      <c r="F554" s="223">
        <f>F555</f>
        <v>971</v>
      </c>
      <c r="G554" s="223">
        <f t="shared" ref="G554:H554" si="311">G555</f>
        <v>858</v>
      </c>
      <c r="H554" s="350">
        <f t="shared" si="311"/>
        <v>788</v>
      </c>
      <c r="I554" s="501"/>
      <c r="J554" s="492"/>
      <c r="M554" s="502"/>
    </row>
    <row r="555" spans="1:13" ht="47.25" customHeight="1" x14ac:dyDescent="0.2">
      <c r="A555" s="311">
        <f t="shared" si="289"/>
        <v>533</v>
      </c>
      <c r="B555" s="175" t="s">
        <v>34</v>
      </c>
      <c r="C555" s="287" t="s">
        <v>39</v>
      </c>
      <c r="D555" s="175"/>
      <c r="E555" s="222" t="s">
        <v>471</v>
      </c>
      <c r="F555" s="223">
        <f>F556</f>
        <v>971</v>
      </c>
      <c r="G555" s="223">
        <f t="shared" ref="G555:H555" si="312">G556</f>
        <v>858</v>
      </c>
      <c r="H555" s="350">
        <f t="shared" si="312"/>
        <v>788</v>
      </c>
      <c r="I555" s="501"/>
      <c r="J555" s="492"/>
    </row>
    <row r="556" spans="1:13" ht="32.25" customHeight="1" thickBot="1" x14ac:dyDescent="0.25">
      <c r="A556" s="320">
        <f t="shared" si="289"/>
        <v>534</v>
      </c>
      <c r="B556" s="224" t="s">
        <v>34</v>
      </c>
      <c r="C556" s="339" t="s">
        <v>39</v>
      </c>
      <c r="D556" s="177" t="s">
        <v>102</v>
      </c>
      <c r="E556" s="225" t="s">
        <v>106</v>
      </c>
      <c r="F556" s="226">
        <f>ГРБС!H431</f>
        <v>971</v>
      </c>
      <c r="G556" s="227">
        <f>ГРБС!O431</f>
        <v>858</v>
      </c>
      <c r="H556" s="351">
        <f>ГРБС!P431</f>
        <v>788</v>
      </c>
      <c r="I556" s="501"/>
      <c r="J556" s="492"/>
    </row>
    <row r="557" spans="1:13" ht="47.25" customHeight="1" thickBot="1" x14ac:dyDescent="0.25">
      <c r="A557" s="291">
        <f t="shared" si="289"/>
        <v>535</v>
      </c>
      <c r="B557" s="256" t="s">
        <v>367</v>
      </c>
      <c r="C557" s="337"/>
      <c r="D557" s="256"/>
      <c r="E557" s="257" t="s">
        <v>366</v>
      </c>
      <c r="F557" s="258">
        <f>F558</f>
        <v>8</v>
      </c>
      <c r="G557" s="258">
        <f t="shared" ref="G557:H557" si="313">G558</f>
        <v>2926.5</v>
      </c>
      <c r="H557" s="310">
        <f t="shared" si="313"/>
        <v>5492.2</v>
      </c>
      <c r="I557" s="501"/>
      <c r="J557" s="492"/>
    </row>
    <row r="558" spans="1:13" ht="45.75" customHeight="1" thickBot="1" x14ac:dyDescent="0.25">
      <c r="A558" s="291">
        <f t="shared" si="289"/>
        <v>536</v>
      </c>
      <c r="B558" s="212" t="s">
        <v>141</v>
      </c>
      <c r="C558" s="183"/>
      <c r="D558" s="212"/>
      <c r="E558" s="213" t="s">
        <v>369</v>
      </c>
      <c r="F558" s="214">
        <f>F559</f>
        <v>8</v>
      </c>
      <c r="G558" s="214">
        <f t="shared" ref="G558:H558" si="314">G559</f>
        <v>2926.5</v>
      </c>
      <c r="H558" s="215">
        <f t="shared" si="314"/>
        <v>5492.2</v>
      </c>
      <c r="I558" s="501"/>
      <c r="J558" s="492"/>
    </row>
    <row r="559" spans="1:13" ht="28.5" customHeight="1" x14ac:dyDescent="0.2">
      <c r="A559" s="321">
        <f t="shared" si="289"/>
        <v>537</v>
      </c>
      <c r="B559" s="216" t="s">
        <v>141</v>
      </c>
      <c r="C559" s="323" t="s">
        <v>57</v>
      </c>
      <c r="D559" s="216"/>
      <c r="E559" s="218" t="s">
        <v>725</v>
      </c>
      <c r="F559" s="221">
        <f>F560</f>
        <v>8</v>
      </c>
      <c r="G559" s="221">
        <f t="shared" ref="G559:H559" si="315">G560</f>
        <v>2926.5</v>
      </c>
      <c r="H559" s="349">
        <f t="shared" si="315"/>
        <v>5492.2</v>
      </c>
      <c r="I559" s="501"/>
      <c r="J559" s="492"/>
    </row>
    <row r="560" spans="1:13" ht="31.5" customHeight="1" x14ac:dyDescent="0.2">
      <c r="A560" s="311">
        <f t="shared" si="289"/>
        <v>538</v>
      </c>
      <c r="B560" s="175" t="s">
        <v>141</v>
      </c>
      <c r="C560" s="324" t="s">
        <v>84</v>
      </c>
      <c r="D560" s="175"/>
      <c r="E560" s="222" t="s">
        <v>142</v>
      </c>
      <c r="F560" s="223">
        <f>F561</f>
        <v>8</v>
      </c>
      <c r="G560" s="223">
        <f t="shared" ref="G560:H560" si="316">G561</f>
        <v>2926.5</v>
      </c>
      <c r="H560" s="350">
        <f t="shared" si="316"/>
        <v>5492.2</v>
      </c>
      <c r="I560" s="501"/>
      <c r="J560" s="492"/>
    </row>
    <row r="561" spans="1:11" ht="20.25" customHeight="1" thickBot="1" x14ac:dyDescent="0.25">
      <c r="A561" s="320">
        <f t="shared" si="289"/>
        <v>539</v>
      </c>
      <c r="B561" s="177" t="s">
        <v>141</v>
      </c>
      <c r="C561" s="325" t="s">
        <v>84</v>
      </c>
      <c r="D561" s="177" t="s">
        <v>368</v>
      </c>
      <c r="E561" s="225" t="s">
        <v>143</v>
      </c>
      <c r="F561" s="226">
        <f>ГРБС!H436</f>
        <v>8</v>
      </c>
      <c r="G561" s="227">
        <f>ГРБС!O436</f>
        <v>2926.5</v>
      </c>
      <c r="H561" s="351">
        <f>ГРБС!P436</f>
        <v>5492.2</v>
      </c>
      <c r="I561" s="501"/>
      <c r="J561" s="492"/>
    </row>
    <row r="562" spans="1:11" ht="16.5" customHeight="1" thickBot="1" x14ac:dyDescent="0.25">
      <c r="A562" s="291">
        <f t="shared" si="289"/>
        <v>540</v>
      </c>
      <c r="B562" s="206"/>
      <c r="C562" s="344"/>
      <c r="D562" s="206"/>
      <c r="E562" s="257" t="s">
        <v>260</v>
      </c>
      <c r="F562" s="258">
        <f>F23+F121+F172+F246+F297+F314+F442+F463+F483+F540+F551+F557</f>
        <v>1526080.0000000002</v>
      </c>
      <c r="G562" s="258">
        <f>G23+G121+G172+G246+G297+G314+G442+G463+G483+G540+G551+G557</f>
        <v>1404644.8000000003</v>
      </c>
      <c r="H562" s="310">
        <f>H23+H121+H172+H246+H297+H314+H442+H463+H483+H540+H551+H557</f>
        <v>1451941</v>
      </c>
      <c r="I562" s="486"/>
      <c r="J562" s="489"/>
      <c r="K562" s="489"/>
    </row>
    <row r="563" spans="1:11" ht="15.75" customHeight="1" x14ac:dyDescent="0.2">
      <c r="A563" s="557" t="s">
        <v>480</v>
      </c>
      <c r="B563" s="558"/>
      <c r="C563" s="558"/>
      <c r="D563" s="558"/>
      <c r="E563" s="558"/>
      <c r="F563" s="558"/>
      <c r="G563" s="558"/>
      <c r="H563" s="558"/>
      <c r="I563" s="317"/>
      <c r="J563" s="317"/>
    </row>
    <row r="564" spans="1:11" x14ac:dyDescent="0.2">
      <c r="I564" s="486"/>
      <c r="J564" s="486"/>
    </row>
    <row r="565" spans="1:11" x14ac:dyDescent="0.2">
      <c r="C565" s="196"/>
      <c r="I565" s="486"/>
      <c r="J565" s="486"/>
    </row>
    <row r="566" spans="1:11" x14ac:dyDescent="0.2">
      <c r="C566" s="196"/>
      <c r="D566" s="298"/>
      <c r="I566" s="486"/>
      <c r="J566" s="486"/>
    </row>
    <row r="567" spans="1:11" x14ac:dyDescent="0.2">
      <c r="C567" s="196"/>
      <c r="D567" s="298"/>
      <c r="I567" s="486"/>
      <c r="J567" s="486"/>
    </row>
    <row r="568" spans="1:11" x14ac:dyDescent="0.2">
      <c r="I568" s="486"/>
      <c r="J568" s="486"/>
    </row>
    <row r="569" spans="1:11" x14ac:dyDescent="0.2">
      <c r="I569" s="486"/>
      <c r="J569" s="486"/>
    </row>
    <row r="570" spans="1:11" x14ac:dyDescent="0.2">
      <c r="I570" s="486"/>
      <c r="J570" s="486"/>
    </row>
    <row r="571" spans="1:11" ht="15.75" x14ac:dyDescent="0.25">
      <c r="C571" s="194"/>
      <c r="D571" s="195"/>
      <c r="E571" s="299"/>
      <c r="F571" s="300"/>
      <c r="G571" s="300"/>
      <c r="H571" s="300"/>
      <c r="I571" s="486"/>
      <c r="J571" s="486"/>
    </row>
    <row r="572" spans="1:11" ht="15.75" x14ac:dyDescent="0.25">
      <c r="C572" s="194"/>
      <c r="D572" s="195"/>
      <c r="E572" s="198"/>
      <c r="F572" s="300"/>
      <c r="G572" s="300"/>
      <c r="H572" s="300"/>
      <c r="I572" s="486"/>
      <c r="J572" s="486"/>
    </row>
    <row r="573" spans="1:11" ht="15.75" x14ac:dyDescent="0.25">
      <c r="C573" s="194"/>
      <c r="D573" s="195"/>
      <c r="E573" s="198"/>
      <c r="F573" s="300"/>
      <c r="G573" s="300"/>
      <c r="H573" s="300"/>
      <c r="I573" s="486"/>
      <c r="J573" s="486"/>
    </row>
    <row r="574" spans="1:11" ht="15.75" x14ac:dyDescent="0.25">
      <c r="C574" s="194"/>
      <c r="D574" s="195"/>
      <c r="E574" s="299"/>
      <c r="F574" s="300"/>
      <c r="G574" s="300"/>
      <c r="H574" s="300"/>
      <c r="I574" s="486"/>
      <c r="J574" s="486"/>
    </row>
    <row r="575" spans="1:11" ht="15.75" x14ac:dyDescent="0.25">
      <c r="C575" s="196"/>
      <c r="D575" s="197"/>
      <c r="E575" s="198"/>
      <c r="F575" s="300"/>
      <c r="G575" s="300"/>
      <c r="H575" s="300"/>
      <c r="I575" s="486"/>
      <c r="J575" s="486"/>
    </row>
    <row r="576" spans="1:11" ht="15.75" x14ac:dyDescent="0.25">
      <c r="C576" s="196"/>
      <c r="D576" s="197"/>
      <c r="E576" s="198"/>
      <c r="F576" s="300"/>
      <c r="G576" s="300"/>
      <c r="H576" s="300"/>
      <c r="I576" s="486"/>
      <c r="J576" s="486"/>
    </row>
    <row r="577" spans="2:10" ht="15.75" x14ac:dyDescent="0.25">
      <c r="C577" s="196"/>
      <c r="D577" s="197"/>
      <c r="E577" s="198"/>
      <c r="F577" s="300"/>
      <c r="G577" s="300"/>
      <c r="H577" s="300"/>
      <c r="I577" s="486"/>
      <c r="J577" s="486"/>
    </row>
    <row r="578" spans="2:10" ht="15.75" x14ac:dyDescent="0.25">
      <c r="C578" s="196"/>
      <c r="D578" s="197"/>
      <c r="E578" s="198"/>
      <c r="F578" s="300"/>
      <c r="G578" s="300"/>
      <c r="H578" s="300"/>
      <c r="I578" s="486"/>
      <c r="J578" s="486"/>
    </row>
    <row r="579" spans="2:10" ht="15.75" x14ac:dyDescent="0.25">
      <c r="D579" s="197"/>
      <c r="E579" s="198"/>
      <c r="F579" s="300"/>
      <c r="G579" s="300"/>
      <c r="H579" s="300"/>
      <c r="I579" s="486"/>
      <c r="J579" s="486"/>
    </row>
    <row r="580" spans="2:10" ht="15.75" x14ac:dyDescent="0.25">
      <c r="D580" s="197"/>
      <c r="E580" s="198"/>
      <c r="F580" s="300"/>
      <c r="G580" s="300"/>
      <c r="H580" s="300"/>
      <c r="I580" s="486"/>
      <c r="J580" s="486"/>
    </row>
    <row r="581" spans="2:10" ht="15.75" x14ac:dyDescent="0.25">
      <c r="C581" s="196"/>
      <c r="D581" s="197"/>
      <c r="E581" s="198"/>
      <c r="F581" s="300"/>
      <c r="G581" s="300"/>
      <c r="H581" s="300"/>
      <c r="I581" s="486"/>
      <c r="J581" s="486"/>
    </row>
    <row r="582" spans="2:10" ht="15.75" x14ac:dyDescent="0.25">
      <c r="B582" s="549"/>
      <c r="C582" s="549"/>
      <c r="D582" s="549"/>
      <c r="E582" s="549"/>
      <c r="F582" s="549"/>
      <c r="G582" s="469"/>
      <c r="H582" s="469"/>
      <c r="I582" s="2"/>
      <c r="J582" s="486"/>
    </row>
    <row r="583" spans="2:10" ht="15.75" x14ac:dyDescent="0.25">
      <c r="B583" s="469"/>
      <c r="C583" s="469"/>
      <c r="D583" s="469"/>
      <c r="E583" s="301"/>
      <c r="F583" s="469"/>
      <c r="G583" s="469"/>
      <c r="H583" s="469"/>
      <c r="I583" s="486"/>
      <c r="J583" s="486"/>
    </row>
  </sheetData>
  <mergeCells count="22">
    <mergeCell ref="B582:F582"/>
    <mergeCell ref="B18:F18"/>
    <mergeCell ref="E19:E21"/>
    <mergeCell ref="C19:C21"/>
    <mergeCell ref="D19:D21"/>
    <mergeCell ref="F19:F21"/>
    <mergeCell ref="A563:H563"/>
    <mergeCell ref="E1:K1"/>
    <mergeCell ref="E7:J7"/>
    <mergeCell ref="A19:A21"/>
    <mergeCell ref="E8:J8"/>
    <mergeCell ref="H19:H21"/>
    <mergeCell ref="E6:J6"/>
    <mergeCell ref="E5:K5"/>
    <mergeCell ref="E3:J3"/>
    <mergeCell ref="E2:J2"/>
    <mergeCell ref="G19:G21"/>
    <mergeCell ref="A12:H12"/>
    <mergeCell ref="A13:H13"/>
    <mergeCell ref="A14:H14"/>
    <mergeCell ref="A16:H16"/>
    <mergeCell ref="A15:H15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75" firstPageNumber="22" fitToHeight="0" orientation="portrait" useFirstPageNumber="1" r:id="rId1"/>
  <headerFooter alignWithMargins="0">
    <oddHeader>&amp;C&amp;"Times New Roman,обычный"&amp;14&amp;P</oddHeader>
  </headerFooter>
  <colBreaks count="1" manualBreakCount="1">
    <brk id="8" max="518" man="1"/>
  </colBreaks>
  <ignoredErrors>
    <ignoredError sqref="B138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0"/>
  <sheetViews>
    <sheetView tabSelected="1" view="pageBreakPreview" topLeftCell="A3" zoomScaleNormal="75" zoomScaleSheetLayoutView="100" workbookViewId="0">
      <selection activeCell="B29" sqref="B29"/>
    </sheetView>
  </sheetViews>
  <sheetFormatPr defaultRowHeight="12.75" x14ac:dyDescent="0.2"/>
  <cols>
    <col min="1" max="1" width="5.5703125" style="42" customWidth="1"/>
    <col min="2" max="2" width="44.85546875" style="120" customWidth="1"/>
    <col min="3" max="3" width="16.5703125" style="42" customWidth="1"/>
    <col min="4" max="4" width="14.140625" style="42" customWidth="1"/>
    <col min="5" max="5" width="13" style="42" customWidth="1"/>
    <col min="6" max="6" width="12.42578125" customWidth="1"/>
  </cols>
  <sheetData>
    <row r="1" spans="1:8" ht="15.75" hidden="1" x14ac:dyDescent="0.25">
      <c r="B1" s="560" t="s">
        <v>126</v>
      </c>
      <c r="C1" s="561"/>
      <c r="D1" s="561"/>
      <c r="E1" s="139"/>
    </row>
    <row r="2" spans="1:8" ht="15.75" hidden="1" x14ac:dyDescent="0.25">
      <c r="B2" s="560" t="s">
        <v>127</v>
      </c>
      <c r="C2" s="561"/>
      <c r="D2" s="561"/>
      <c r="E2" s="139"/>
    </row>
    <row r="3" spans="1:8" ht="15.75" customHeight="1" x14ac:dyDescent="0.25">
      <c r="B3" s="564"/>
      <c r="C3" s="564"/>
      <c r="D3" s="564"/>
      <c r="E3" s="141"/>
    </row>
    <row r="4" spans="1:8" ht="15.75" customHeight="1" x14ac:dyDescent="0.25">
      <c r="B4" s="565"/>
      <c r="C4" s="565"/>
      <c r="D4" s="565"/>
      <c r="E4" s="142"/>
    </row>
    <row r="5" spans="1:8" ht="15.75" customHeight="1" x14ac:dyDescent="0.25">
      <c r="B5" s="565"/>
      <c r="C5" s="565"/>
      <c r="D5" s="565"/>
      <c r="E5" s="142"/>
    </row>
    <row r="6" spans="1:8" ht="15.75" customHeight="1" x14ac:dyDescent="0.25">
      <c r="B6" s="565"/>
      <c r="C6" s="565"/>
      <c r="D6" s="565"/>
      <c r="E6" s="142"/>
      <c r="F6" s="30"/>
    </row>
    <row r="7" spans="1:8" ht="15.75" customHeight="1" x14ac:dyDescent="0.25">
      <c r="B7" s="565"/>
      <c r="C7" s="565"/>
      <c r="D7" s="565"/>
      <c r="E7" s="142"/>
    </row>
    <row r="8" spans="1:8" ht="15.75" customHeight="1" x14ac:dyDescent="0.25">
      <c r="B8" s="565"/>
      <c r="C8" s="565"/>
      <c r="D8" s="565"/>
      <c r="E8" s="142"/>
      <c r="H8" s="7"/>
    </row>
    <row r="9" spans="1:8" ht="15.75" customHeight="1" x14ac:dyDescent="0.25">
      <c r="B9" s="565"/>
      <c r="C9" s="565"/>
      <c r="D9" s="565"/>
      <c r="E9" s="142"/>
      <c r="H9" s="7"/>
    </row>
    <row r="10" spans="1:8" ht="15.75" x14ac:dyDescent="0.25">
      <c r="C10" s="121"/>
      <c r="D10" s="122"/>
      <c r="E10" s="122"/>
      <c r="H10" s="7"/>
    </row>
    <row r="11" spans="1:8" ht="15" x14ac:dyDescent="0.25">
      <c r="B11" s="562" t="s">
        <v>208</v>
      </c>
      <c r="C11" s="563"/>
      <c r="D11" s="119"/>
      <c r="E11" s="140"/>
    </row>
    <row r="12" spans="1:8" ht="35.450000000000003" customHeight="1" x14ac:dyDescent="0.2">
      <c r="A12" s="559" t="s">
        <v>735</v>
      </c>
      <c r="B12" s="559"/>
      <c r="C12" s="559"/>
      <c r="D12" s="559"/>
      <c r="E12" s="559"/>
      <c r="F12" s="559"/>
    </row>
    <row r="13" spans="1:8" ht="13.5" customHeight="1" x14ac:dyDescent="0.2">
      <c r="B13" s="123"/>
      <c r="C13" s="123"/>
      <c r="D13" s="123"/>
      <c r="E13" s="123"/>
    </row>
    <row r="14" spans="1:8" ht="16.5" customHeight="1" thickBot="1" x14ac:dyDescent="0.25">
      <c r="B14" s="123"/>
      <c r="C14" s="123"/>
      <c r="D14" s="123"/>
      <c r="E14" s="123"/>
    </row>
    <row r="15" spans="1:8" ht="47.25" customHeight="1" thickBot="1" x14ac:dyDescent="0.25">
      <c r="A15" s="130" t="s">
        <v>125</v>
      </c>
      <c r="B15" s="153" t="s">
        <v>108</v>
      </c>
      <c r="C15" s="129" t="s">
        <v>109</v>
      </c>
      <c r="D15" s="56" t="s">
        <v>540</v>
      </c>
      <c r="E15" s="189" t="s">
        <v>541</v>
      </c>
      <c r="F15" s="190" t="s">
        <v>686</v>
      </c>
    </row>
    <row r="16" spans="1:8" ht="21" customHeight="1" thickBot="1" x14ac:dyDescent="0.3">
      <c r="A16" s="124">
        <v>1</v>
      </c>
      <c r="B16" s="154">
        <v>2</v>
      </c>
      <c r="C16" s="125" t="s">
        <v>70</v>
      </c>
      <c r="D16" s="152">
        <v>4</v>
      </c>
      <c r="E16" s="155">
        <v>5</v>
      </c>
      <c r="F16" s="156">
        <v>6</v>
      </c>
    </row>
    <row r="17" spans="1:22" ht="19.5" customHeight="1" thickBot="1" x14ac:dyDescent="0.25">
      <c r="A17" s="46"/>
      <c r="B17" s="158" t="s">
        <v>279</v>
      </c>
      <c r="C17" s="159"/>
      <c r="D17" s="160">
        <f>D18+D19+D20+D21+D22+D23+D24+D25+D26+D27+D28+D29+D30+D31+D32+D33+D34+D35+D36+D37+D38+D39+D40+D41+D42+D43+D44+D45+D46</f>
        <v>1511427.9</v>
      </c>
      <c r="E17" s="160">
        <f t="shared" ref="E17:F17" si="0">E18+E19+E20+E21+E22+E23+E24+E25+E26+E27+E28+E29+E30+E31+E32+E33+E34+E35+E36+E37+E38+E39+E40+E41+E42+E43+E44+E45+E46</f>
        <v>1387641.5999999999</v>
      </c>
      <c r="F17" s="359">
        <f t="shared" si="0"/>
        <v>1432034.0999999999</v>
      </c>
    </row>
    <row r="18" spans="1:22" ht="79.5" customHeight="1" x14ac:dyDescent="0.2">
      <c r="A18" s="138">
        <f>A17+1</f>
        <v>1</v>
      </c>
      <c r="B18" s="358" t="s">
        <v>614</v>
      </c>
      <c r="C18" s="86" t="s">
        <v>316</v>
      </c>
      <c r="D18" s="147">
        <f>ГРБС!H215+ГРБС!H233+ГРБС!H252</f>
        <v>7325</v>
      </c>
      <c r="E18" s="147">
        <f>ГРБС!O215+ГРБС!O233+ГРБС!O252</f>
        <v>6581</v>
      </c>
      <c r="F18" s="360">
        <f>ГРБС!P252+ГРБС!P233+ГРБС!P215</f>
        <v>5819</v>
      </c>
      <c r="V18" s="39" t="s">
        <v>428</v>
      </c>
    </row>
    <row r="19" spans="1:22" ht="63" customHeight="1" x14ac:dyDescent="0.2">
      <c r="A19" s="45">
        <f t="shared" ref="A19:A46" si="1">A18+1</f>
        <v>2</v>
      </c>
      <c r="B19" s="66" t="s">
        <v>610</v>
      </c>
      <c r="C19" s="51" t="s">
        <v>317</v>
      </c>
      <c r="D19" s="148">
        <f>ГРБС!H237</f>
        <v>5620</v>
      </c>
      <c r="E19" s="148">
        <f>ГРБС!O237</f>
        <v>5774</v>
      </c>
      <c r="F19" s="361">
        <f>ГРБС!P237</f>
        <v>5209</v>
      </c>
    </row>
    <row r="20" spans="1:22" ht="111.75" customHeight="1" x14ac:dyDescent="0.2">
      <c r="A20" s="45">
        <f t="shared" si="1"/>
        <v>3</v>
      </c>
      <c r="B20" s="66" t="s">
        <v>545</v>
      </c>
      <c r="C20" s="44" t="s">
        <v>166</v>
      </c>
      <c r="D20" s="148">
        <f>ГРБС!H379+ГРБС!H244</f>
        <v>81369</v>
      </c>
      <c r="E20" s="148">
        <f>ГРБС!O244+ГРБС!O379</f>
        <v>2593</v>
      </c>
      <c r="F20" s="361">
        <f>ГРБС!P379+ГРБС!P244</f>
        <v>2212</v>
      </c>
    </row>
    <row r="21" spans="1:22" ht="79.5" customHeight="1" x14ac:dyDescent="0.2">
      <c r="A21" s="45">
        <f t="shared" si="1"/>
        <v>4</v>
      </c>
      <c r="B21" s="49" t="s">
        <v>616</v>
      </c>
      <c r="C21" s="44" t="s">
        <v>308</v>
      </c>
      <c r="D21" s="148">
        <f>ГРБС!H51+ГРБС!H153+ГРБС!H162+ГРБС!H174+ГРБС!H257+ГРБС!H334+ГРБС!H428</f>
        <v>58127.1</v>
      </c>
      <c r="E21" s="148">
        <f>ГРБС!O428+ГРБС!O334+ГРБС!O257+ГРБС!O174+ГРБС!O162+ГРБС!O153+ГРБС!O51</f>
        <v>57120.800000000003</v>
      </c>
      <c r="F21" s="168">
        <f>ГРБС!P51+ГРБС!P153+ГРБС!P162+ГРБС!P174+ГРБС!P257+ГРБС!P334+ГРБС!P428</f>
        <v>57874.200000000004</v>
      </c>
    </row>
    <row r="22" spans="1:22" ht="47.25" customHeight="1" x14ac:dyDescent="0.2">
      <c r="A22" s="45">
        <f t="shared" si="1"/>
        <v>5</v>
      </c>
      <c r="B22" s="101" t="s">
        <v>617</v>
      </c>
      <c r="C22" s="50" t="s">
        <v>315</v>
      </c>
      <c r="D22" s="148">
        <f>ГРБС!H187+ГРБС!H183</f>
        <v>70026</v>
      </c>
      <c r="E22" s="148">
        <f>ГРБС!O183+ГРБС!O188</f>
        <v>37237</v>
      </c>
      <c r="F22" s="361">
        <f>ГРБС!P183+ГРБС!P188</f>
        <v>33787</v>
      </c>
    </row>
    <row r="23" spans="1:22" ht="63" customHeight="1" x14ac:dyDescent="0.2">
      <c r="A23" s="45">
        <f t="shared" si="1"/>
        <v>6</v>
      </c>
      <c r="B23" s="66" t="s">
        <v>612</v>
      </c>
      <c r="C23" s="44" t="s">
        <v>314</v>
      </c>
      <c r="D23" s="148">
        <f>ГРБС!H166+ГРБС!H178+ГРБС!H284+ГРБС!H289</f>
        <v>6097</v>
      </c>
      <c r="E23" s="148">
        <f>ГРБС!O289+ГРБС!O284+ГРБС!O178+ГРБС!O166</f>
        <v>4481</v>
      </c>
      <c r="F23" s="361">
        <f>ГРБС!P166+ГРБС!P178+ГРБС!P284+ГРБС!P289</f>
        <v>4012</v>
      </c>
    </row>
    <row r="24" spans="1:22" ht="63" customHeight="1" x14ac:dyDescent="0.2">
      <c r="A24" s="45">
        <f t="shared" si="1"/>
        <v>7</v>
      </c>
      <c r="B24" s="101" t="s">
        <v>618</v>
      </c>
      <c r="C24" s="44" t="s">
        <v>313</v>
      </c>
      <c r="D24" s="148">
        <f>ГРБС!H102+ГРБС!H118</f>
        <v>13057</v>
      </c>
      <c r="E24" s="148">
        <f>ГРБС!O102+ГРБС!O118</f>
        <v>12499.4</v>
      </c>
      <c r="F24" s="361">
        <f>ГРБС!P118+ГРБС!P102</f>
        <v>12841.2</v>
      </c>
    </row>
    <row r="25" spans="1:22" ht="77.25" customHeight="1" x14ac:dyDescent="0.2">
      <c r="A25" s="45">
        <f t="shared" si="1"/>
        <v>8</v>
      </c>
      <c r="B25" s="49" t="s">
        <v>619</v>
      </c>
      <c r="C25" s="44" t="s">
        <v>312</v>
      </c>
      <c r="D25" s="148">
        <f>ГРБС!H219+ГРБС!H157</f>
        <v>676</v>
      </c>
      <c r="E25" s="148">
        <f>ГРБС!O157+ГРБС!O219</f>
        <v>827</v>
      </c>
      <c r="F25" s="361">
        <f>ГРБС!P219+ГРБС!P157</f>
        <v>729</v>
      </c>
    </row>
    <row r="26" spans="1:22" ht="62.25" customHeight="1" x14ac:dyDescent="0.2">
      <c r="A26" s="45">
        <f t="shared" si="1"/>
        <v>9</v>
      </c>
      <c r="B26" s="49" t="s">
        <v>736</v>
      </c>
      <c r="C26" s="44" t="s">
        <v>311</v>
      </c>
      <c r="D26" s="388">
        <f>ГРБС!H313+ГРБС!H422</f>
        <v>5182</v>
      </c>
      <c r="E26" s="388">
        <f>ГРБС!O313+ГРБС!O422</f>
        <v>4977.8</v>
      </c>
      <c r="F26" s="361">
        <f>ГРБС!P422+ГРБС!P313</f>
        <v>4840.8999999999996</v>
      </c>
    </row>
    <row r="27" spans="1:22" ht="45" customHeight="1" x14ac:dyDescent="0.2">
      <c r="A27" s="45">
        <f t="shared" si="1"/>
        <v>10</v>
      </c>
      <c r="B27" s="49" t="s">
        <v>543</v>
      </c>
      <c r="C27" s="44" t="s">
        <v>307</v>
      </c>
      <c r="D27" s="388">
        <f>ГРБС!H440+ГРБС!H465+ГРБС!H505+ГРБС!H521+ГРБС!H536+ГРБС!H545+ГРБС!H551</f>
        <v>874191</v>
      </c>
      <c r="E27" s="388">
        <f>ГРБС!O440+ГРБС!O465+ГРБС!O505+ГРБС!O521+ГРБС!O536+ГРБС!O545+ГРБС!O551</f>
        <v>882770.80000000016</v>
      </c>
      <c r="F27" s="361">
        <f>ГРБС!P551+ГРБС!P545+ГРБС!P536+ГРБС!P521+ГРБС!P505+ГРБС!P465+ГРБС!P440</f>
        <v>926826.20000000007</v>
      </c>
    </row>
    <row r="28" spans="1:22" ht="46.5" customHeight="1" x14ac:dyDescent="0.2">
      <c r="A28" s="45">
        <f t="shared" si="1"/>
        <v>11</v>
      </c>
      <c r="B28" s="66" t="s">
        <v>544</v>
      </c>
      <c r="C28" s="44" t="s">
        <v>58</v>
      </c>
      <c r="D28" s="388">
        <f>ГРБС!H301+ГРБС!H338</f>
        <v>125658.7</v>
      </c>
      <c r="E28" s="388">
        <f>ГРБС!O301+ГРБС!O338</f>
        <v>115510.7</v>
      </c>
      <c r="F28" s="361">
        <f>ГРБС!P338+ГРБС!P301</f>
        <v>120130.8</v>
      </c>
    </row>
    <row r="29" spans="1:22" ht="48.75" customHeight="1" x14ac:dyDescent="0.2">
      <c r="A29" s="45">
        <f t="shared" si="1"/>
        <v>12</v>
      </c>
      <c r="B29" s="49" t="s">
        <v>740</v>
      </c>
      <c r="C29" s="51" t="s">
        <v>299</v>
      </c>
      <c r="D29" s="388">
        <v>0</v>
      </c>
      <c r="E29" s="388">
        <v>0</v>
      </c>
      <c r="F29" s="361">
        <v>0</v>
      </c>
    </row>
    <row r="30" spans="1:22" ht="63" customHeight="1" x14ac:dyDescent="0.2">
      <c r="A30" s="45">
        <f t="shared" si="1"/>
        <v>13</v>
      </c>
      <c r="B30" s="66" t="s">
        <v>741</v>
      </c>
      <c r="C30" s="44" t="s">
        <v>295</v>
      </c>
      <c r="D30" s="388">
        <f>ГРБС!H55</f>
        <v>3619.3999999999996</v>
      </c>
      <c r="E30" s="388">
        <f>ГРБС!O55</f>
        <v>1364</v>
      </c>
      <c r="F30" s="361">
        <f>ГРБС!P55</f>
        <v>1231</v>
      </c>
    </row>
    <row r="31" spans="1:22" ht="60.75" customHeight="1" x14ac:dyDescent="0.2">
      <c r="A31" s="45">
        <f t="shared" si="1"/>
        <v>14</v>
      </c>
      <c r="B31" s="49" t="s">
        <v>620</v>
      </c>
      <c r="C31" s="44" t="s">
        <v>297</v>
      </c>
      <c r="D31" s="388">
        <f>ГРБС!H26+ГРБС!H31+ГРБС!H38+ГРБС!H66</f>
        <v>58349.500000000007</v>
      </c>
      <c r="E31" s="388">
        <f>ГРБС!O26+ГРБС!O31+ГРБС!O38+ГРБС!O66</f>
        <v>60211.9</v>
      </c>
      <c r="F31" s="361">
        <f>ГРБС!P66+ГРБС!P38+ГРБС!P31+ГРБС!P26</f>
        <v>62431.6</v>
      </c>
    </row>
    <row r="32" spans="1:22" ht="45.75" customHeight="1" x14ac:dyDescent="0.2">
      <c r="A32" s="45">
        <f t="shared" si="1"/>
        <v>15</v>
      </c>
      <c r="B32" s="66" t="s">
        <v>727</v>
      </c>
      <c r="C32" s="50" t="s">
        <v>306</v>
      </c>
      <c r="D32" s="127">
        <f>ГРБС!H386+ГРБС!H406</f>
        <v>121146.40000000001</v>
      </c>
      <c r="E32" s="127">
        <f>ГРБС!O386+ГРБС!O406</f>
        <v>124337.90000000001</v>
      </c>
      <c r="F32" s="362">
        <f>ГРБС!P406+ГРБС!P386</f>
        <v>124384.3</v>
      </c>
      <c r="G32" s="1"/>
      <c r="H32" s="1"/>
    </row>
    <row r="33" spans="1:10" ht="34.5" customHeight="1" x14ac:dyDescent="0.2">
      <c r="A33" s="45">
        <f t="shared" si="1"/>
        <v>16</v>
      </c>
      <c r="B33" s="66" t="s">
        <v>546</v>
      </c>
      <c r="C33" s="50" t="s">
        <v>547</v>
      </c>
      <c r="D33" s="146">
        <f>ГРБС!H73</f>
        <v>17284.599999999999</v>
      </c>
      <c r="E33" s="127">
        <f>ГРБС!O73</f>
        <v>16384.7</v>
      </c>
      <c r="F33" s="168">
        <f>ГРБС!P73</f>
        <v>15606.7</v>
      </c>
      <c r="G33" s="1"/>
      <c r="H33" s="1"/>
    </row>
    <row r="34" spans="1:10" ht="98.25" customHeight="1" x14ac:dyDescent="0.2">
      <c r="A34" s="45">
        <f t="shared" si="1"/>
        <v>17</v>
      </c>
      <c r="B34" s="49" t="s">
        <v>596</v>
      </c>
      <c r="C34" s="44" t="s">
        <v>300</v>
      </c>
      <c r="D34" s="146">
        <f>ГРБС!H80</f>
        <v>5556</v>
      </c>
      <c r="E34" s="146">
        <f>ГРБС!O80</f>
        <v>5519</v>
      </c>
      <c r="F34" s="362">
        <f>ГРБС!P80</f>
        <v>5514.2</v>
      </c>
      <c r="G34" s="1"/>
    </row>
    <row r="35" spans="1:10" ht="62.25" customHeight="1" x14ac:dyDescent="0.2">
      <c r="A35" s="45">
        <f t="shared" si="1"/>
        <v>18</v>
      </c>
      <c r="B35" s="49" t="s">
        <v>609</v>
      </c>
      <c r="C35" s="44" t="s">
        <v>301</v>
      </c>
      <c r="D35" s="146">
        <f>ГРБС!H228</f>
        <v>7270</v>
      </c>
      <c r="E35" s="146">
        <f>ГРБС!O228</f>
        <v>2567</v>
      </c>
      <c r="F35" s="362">
        <f>ГРБС!P228</f>
        <v>2265</v>
      </c>
      <c r="G35" s="1"/>
    </row>
    <row r="36" spans="1:10" ht="108" customHeight="1" x14ac:dyDescent="0.2">
      <c r="A36" s="45">
        <f t="shared" si="1"/>
        <v>19</v>
      </c>
      <c r="B36" s="49" t="s">
        <v>742</v>
      </c>
      <c r="C36" s="44" t="s">
        <v>302</v>
      </c>
      <c r="D36" s="146">
        <f>ГРБС!H84+ГРБС!H375</f>
        <v>9523.3000000000011</v>
      </c>
      <c r="E36" s="146">
        <f>ГРБС!O84+ГРБС!O375</f>
        <v>9734.4</v>
      </c>
      <c r="F36" s="362">
        <f>ГРБС!P375+ГРБС!P84</f>
        <v>10675.2</v>
      </c>
      <c r="G36" s="1"/>
    </row>
    <row r="37" spans="1:10" ht="79.5" customHeight="1" x14ac:dyDescent="0.2">
      <c r="A37" s="45">
        <f t="shared" si="1"/>
        <v>20</v>
      </c>
      <c r="B37" s="49" t="s">
        <v>598</v>
      </c>
      <c r="C37" s="44" t="s">
        <v>303</v>
      </c>
      <c r="D37" s="146">
        <f>ГРБС!H207+ГРБС!H92</f>
        <v>3403</v>
      </c>
      <c r="E37" s="146">
        <f>ГРБС!O92+ГРБС!O207</f>
        <v>3220</v>
      </c>
      <c r="F37" s="362">
        <f>ГРБС!P207+ГРБС!P92</f>
        <v>2942</v>
      </c>
      <c r="G37" s="1"/>
    </row>
    <row r="38" spans="1:10" ht="95.25" customHeight="1" x14ac:dyDescent="0.2">
      <c r="A38" s="45">
        <f t="shared" si="1"/>
        <v>21</v>
      </c>
      <c r="B38" s="126" t="s">
        <v>599</v>
      </c>
      <c r="C38" s="44" t="s">
        <v>304</v>
      </c>
      <c r="D38" s="146">
        <f>ГРБС!H95</f>
        <v>952</v>
      </c>
      <c r="E38" s="146">
        <f>ГРБС!O95</f>
        <v>878</v>
      </c>
      <c r="F38" s="362">
        <f>ГРБС!P95</f>
        <v>834</v>
      </c>
      <c r="G38" s="1"/>
    </row>
    <row r="39" spans="1:10" ht="77.25" customHeight="1" x14ac:dyDescent="0.2">
      <c r="A39" s="45">
        <f t="shared" si="1"/>
        <v>22</v>
      </c>
      <c r="B39" s="49" t="s">
        <v>621</v>
      </c>
      <c r="C39" s="44" t="s">
        <v>305</v>
      </c>
      <c r="D39" s="146">
        <f>ГРБС!H417</f>
        <v>300</v>
      </c>
      <c r="E39" s="146">
        <f>ГРБС!O417</f>
        <v>173.9</v>
      </c>
      <c r="F39" s="362">
        <f>ГРБС!P417</f>
        <v>173.9</v>
      </c>
      <c r="G39" s="1"/>
    </row>
    <row r="40" spans="1:10" ht="63" customHeight="1" x14ac:dyDescent="0.2">
      <c r="A40" s="45">
        <f t="shared" si="1"/>
        <v>23</v>
      </c>
      <c r="B40" s="232" t="s">
        <v>737</v>
      </c>
      <c r="C40" s="44" t="s">
        <v>4</v>
      </c>
      <c r="D40" s="146">
        <f>ГРБС!H355</f>
        <v>18</v>
      </c>
      <c r="E40" s="146">
        <f>ГРБС!O355</f>
        <v>18.600000000000001</v>
      </c>
      <c r="F40" s="362">
        <f>ГРБС!P355</f>
        <v>20.2</v>
      </c>
      <c r="G40" s="1"/>
    </row>
    <row r="41" spans="1:10" ht="61.5" customHeight="1" x14ac:dyDescent="0.2">
      <c r="A41" s="45">
        <f t="shared" si="1"/>
        <v>24</v>
      </c>
      <c r="B41" s="232" t="s">
        <v>683</v>
      </c>
      <c r="C41" s="44" t="s">
        <v>14</v>
      </c>
      <c r="D41" s="146">
        <f>ГРБС!H360</f>
        <v>229</v>
      </c>
      <c r="E41" s="146">
        <f>ГРБС!O360</f>
        <v>229</v>
      </c>
      <c r="F41" s="362">
        <f>ГРБС!P360</f>
        <v>229</v>
      </c>
      <c r="G41" s="1"/>
    </row>
    <row r="42" spans="1:10" ht="61.5" customHeight="1" x14ac:dyDescent="0.2">
      <c r="A42" s="45">
        <f t="shared" si="1"/>
        <v>25</v>
      </c>
      <c r="B42" s="49" t="s">
        <v>73</v>
      </c>
      <c r="C42" s="44" t="s">
        <v>74</v>
      </c>
      <c r="D42" s="146">
        <f>ГРБС!H127</f>
        <v>993</v>
      </c>
      <c r="E42" s="146">
        <f>ГРБС!O127</f>
        <v>634</v>
      </c>
      <c r="F42" s="362">
        <f>ГРБС!P127</f>
        <v>559</v>
      </c>
      <c r="G42" s="1"/>
      <c r="J42" s="1"/>
    </row>
    <row r="43" spans="1:10" ht="81" customHeight="1" x14ac:dyDescent="0.2">
      <c r="A43" s="45">
        <f t="shared" si="1"/>
        <v>26</v>
      </c>
      <c r="B43" s="232" t="s">
        <v>548</v>
      </c>
      <c r="C43" s="476" t="s">
        <v>549</v>
      </c>
      <c r="D43" s="146">
        <f>ГРБС!H136</f>
        <v>193</v>
      </c>
      <c r="E43" s="146">
        <f>ГРБС!O136</f>
        <v>201.5</v>
      </c>
      <c r="F43" s="362">
        <f>ГРБС!P136</f>
        <v>210</v>
      </c>
      <c r="G43" s="1"/>
      <c r="J43" s="1"/>
    </row>
    <row r="44" spans="1:10" ht="61.5" customHeight="1" x14ac:dyDescent="0.2">
      <c r="A44" s="45">
        <f t="shared" si="1"/>
        <v>27</v>
      </c>
      <c r="B44" s="222" t="s">
        <v>733</v>
      </c>
      <c r="C44" s="476" t="s">
        <v>486</v>
      </c>
      <c r="D44" s="146">
        <f>ГРБС!H271</f>
        <v>16195.7</v>
      </c>
      <c r="E44" s="146">
        <f>ГРБС!O271</f>
        <v>12492.7</v>
      </c>
      <c r="F44" s="362">
        <f>ГРБС!P271</f>
        <v>10830.9</v>
      </c>
      <c r="G44" s="1"/>
      <c r="J44" s="1"/>
    </row>
    <row r="45" spans="1:10" ht="64.5" customHeight="1" x14ac:dyDescent="0.2">
      <c r="A45" s="45">
        <f t="shared" si="1"/>
        <v>28</v>
      </c>
      <c r="B45" s="477" t="s">
        <v>507</v>
      </c>
      <c r="C45" s="224" t="s">
        <v>506</v>
      </c>
      <c r="D45" s="157">
        <f>ГРБС!H583</f>
        <v>18886.2</v>
      </c>
      <c r="E45" s="157">
        <f>ГРБС!O583</f>
        <v>18996.5</v>
      </c>
      <c r="F45" s="363">
        <f>ГРБС!P583</f>
        <v>19688.8</v>
      </c>
      <c r="G45" s="1"/>
      <c r="J45" s="1"/>
    </row>
    <row r="46" spans="1:10" ht="50.25" customHeight="1" thickBot="1" x14ac:dyDescent="0.25">
      <c r="A46" s="48">
        <f t="shared" si="1"/>
        <v>29</v>
      </c>
      <c r="B46" s="478" t="s">
        <v>550</v>
      </c>
      <c r="C46" s="479" t="s">
        <v>551</v>
      </c>
      <c r="D46" s="188">
        <f>ГРБС!H223</f>
        <v>180</v>
      </c>
      <c r="E46" s="188">
        <f>ГРБС!O223</f>
        <v>306</v>
      </c>
      <c r="F46" s="364">
        <f>ГРБС!P223</f>
        <v>157</v>
      </c>
      <c r="G46" s="1"/>
      <c r="J46" s="1"/>
    </row>
    <row r="47" spans="1:10" ht="18.75" customHeight="1" x14ac:dyDescent="0.3">
      <c r="A47" s="43"/>
      <c r="B47" s="128"/>
      <c r="C47" s="128"/>
      <c r="D47" s="128"/>
      <c r="E47" s="128"/>
    </row>
    <row r="48" spans="1:10" ht="12.75" customHeight="1" x14ac:dyDescent="0.3">
      <c r="A48" s="43"/>
      <c r="B48" s="128"/>
      <c r="C48" s="128"/>
      <c r="D48" s="128"/>
      <c r="E48" s="128"/>
    </row>
    <row r="49" spans="2:5" ht="12.75" customHeight="1" x14ac:dyDescent="0.3">
      <c r="B49" s="128"/>
      <c r="C49" s="128"/>
      <c r="D49" s="128"/>
      <c r="E49" s="128"/>
    </row>
    <row r="50" spans="2:5" ht="18.75" x14ac:dyDescent="0.3">
      <c r="B50" s="128"/>
      <c r="C50" s="128"/>
      <c r="D50" s="128"/>
      <c r="E50" s="128"/>
    </row>
  </sheetData>
  <mergeCells count="11">
    <mergeCell ref="A12:F12"/>
    <mergeCell ref="B1:D1"/>
    <mergeCell ref="B11:C11"/>
    <mergeCell ref="B2:D2"/>
    <mergeCell ref="B3:D3"/>
    <mergeCell ref="B4:D4"/>
    <mergeCell ref="B5:D5"/>
    <mergeCell ref="B6:D6"/>
    <mergeCell ref="B7:D7"/>
    <mergeCell ref="B8:D8"/>
    <mergeCell ref="B9:D9"/>
  </mergeCells>
  <phoneticPr fontId="13" type="noConversion"/>
  <pageMargins left="0.98425196850393704" right="0.59055118110236227" top="0.78740157480314965" bottom="0.78740157480314965" header="0.39370078740157483" footer="0.39370078740157483"/>
  <pageSetup paperSize="9" scale="81" firstPageNumber="96" fitToHeight="0" orientation="portrait" useFirstPageNumber="1" r:id="rId1"/>
  <headerFooter alignWithMargins="0">
    <oddHeader>&amp;C&amp;"Times New Roman,обычный"&amp;14&amp;P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6"/>
  <sheetViews>
    <sheetView view="pageBreakPreview" topLeftCell="A16" zoomScale="75" zoomScaleNormal="100" zoomScaleSheetLayoutView="75" workbookViewId="0">
      <selection activeCell="O21" sqref="O21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2" hidden="1" customWidth="1"/>
    <col min="9" max="9" width="16" customWidth="1"/>
    <col min="10" max="10" width="16.140625" customWidth="1"/>
    <col min="11" max="11" width="8.42578125" customWidth="1"/>
    <col min="12" max="12" width="10.7109375" customWidth="1"/>
    <col min="13" max="13" width="7.85546875" customWidth="1"/>
    <col min="14" max="14" width="11.7109375" customWidth="1"/>
  </cols>
  <sheetData>
    <row r="4" spans="1:9" ht="10.5" customHeight="1" x14ac:dyDescent="0.25">
      <c r="B4" s="12"/>
      <c r="C4" s="12"/>
      <c r="D4" s="12"/>
      <c r="E4" s="12"/>
      <c r="F4" s="19"/>
      <c r="G4" s="19"/>
      <c r="H4" s="19"/>
      <c r="I4" s="19"/>
    </row>
    <row r="5" spans="1:9" ht="15.75" x14ac:dyDescent="0.25">
      <c r="B5" s="8"/>
      <c r="C5" s="8"/>
      <c r="D5" s="566" t="s">
        <v>22</v>
      </c>
      <c r="E5" s="566"/>
      <c r="F5" s="566"/>
      <c r="G5" s="566"/>
      <c r="H5" s="566"/>
      <c r="I5" s="566"/>
    </row>
    <row r="6" spans="1:9" ht="15.75" x14ac:dyDescent="0.25">
      <c r="B6" s="9"/>
      <c r="C6" s="9"/>
      <c r="D6" s="567" t="s">
        <v>167</v>
      </c>
      <c r="E6" s="567"/>
      <c r="F6" s="567"/>
      <c r="G6" s="567"/>
      <c r="H6" s="567"/>
      <c r="I6" s="567"/>
    </row>
    <row r="7" spans="1:9" ht="15.75" x14ac:dyDescent="0.25">
      <c r="B7" s="9"/>
      <c r="C7" s="9"/>
      <c r="D7" s="567" t="s">
        <v>23</v>
      </c>
      <c r="E7" s="567"/>
      <c r="F7" s="567"/>
      <c r="G7" s="567"/>
      <c r="H7" s="567"/>
      <c r="I7" s="567"/>
    </row>
    <row r="8" spans="1:9" ht="15.75" x14ac:dyDescent="0.25">
      <c r="B8" s="9"/>
      <c r="C8" s="9"/>
      <c r="D8" s="567" t="s">
        <v>88</v>
      </c>
      <c r="E8" s="567"/>
      <c r="F8" s="567"/>
      <c r="G8" s="567"/>
      <c r="H8" s="567"/>
      <c r="I8" s="567"/>
    </row>
    <row r="9" spans="1:9" ht="15.75" x14ac:dyDescent="0.25">
      <c r="B9" s="10"/>
      <c r="C9" s="10"/>
      <c r="D9" s="567" t="s">
        <v>168</v>
      </c>
      <c r="E9" s="567"/>
      <c r="F9" s="567"/>
      <c r="G9" s="567"/>
      <c r="H9" s="567"/>
      <c r="I9" s="567"/>
    </row>
    <row r="10" spans="1:9" ht="15.75" x14ac:dyDescent="0.25">
      <c r="B10" s="9"/>
      <c r="C10" s="11"/>
      <c r="D10" s="569" t="s">
        <v>25</v>
      </c>
      <c r="E10" s="569"/>
      <c r="F10" s="569"/>
      <c r="G10" s="569"/>
      <c r="H10" s="569"/>
      <c r="I10" s="569"/>
    </row>
    <row r="11" spans="1:9" ht="15.75" x14ac:dyDescent="0.25">
      <c r="B11" s="9"/>
      <c r="C11" s="11"/>
      <c r="D11" s="40" t="s">
        <v>24</v>
      </c>
      <c r="E11" s="40"/>
      <c r="F11" s="40"/>
      <c r="G11" s="40"/>
      <c r="H11" s="40"/>
      <c r="I11" s="40"/>
    </row>
    <row r="12" spans="1:9" ht="15.75" x14ac:dyDescent="0.25">
      <c r="B12" s="9"/>
      <c r="C12" s="9"/>
      <c r="D12" s="9"/>
      <c r="E12" s="560"/>
      <c r="F12" s="560"/>
      <c r="G12" s="560"/>
      <c r="H12" s="560"/>
      <c r="I12" s="560"/>
    </row>
    <row r="13" spans="1:9" ht="15.75" x14ac:dyDescent="0.25">
      <c r="B13" s="568" t="s">
        <v>293</v>
      </c>
      <c r="C13" s="568"/>
      <c r="D13" s="568"/>
      <c r="E13" s="568"/>
      <c r="F13" s="568"/>
      <c r="G13" s="568"/>
      <c r="H13" s="568"/>
      <c r="I13" s="568"/>
    </row>
    <row r="14" spans="1:9" ht="15.75" x14ac:dyDescent="0.25">
      <c r="B14" s="568" t="s">
        <v>21</v>
      </c>
      <c r="C14" s="568"/>
      <c r="D14" s="568"/>
      <c r="E14" s="568"/>
      <c r="F14" s="568"/>
      <c r="G14" s="568"/>
      <c r="H14" s="568"/>
      <c r="I14" s="568"/>
    </row>
    <row r="15" spans="1:9" ht="16.5" thickBot="1" x14ac:dyDescent="0.3">
      <c r="B15" s="579"/>
      <c r="C15" s="579"/>
      <c r="D15" s="579"/>
      <c r="E15" s="579"/>
      <c r="F15" s="579"/>
      <c r="G15" s="579"/>
      <c r="H15" s="579"/>
      <c r="I15" s="579"/>
    </row>
    <row r="16" spans="1:9" ht="15" customHeight="1" x14ac:dyDescent="0.2">
      <c r="A16" s="573" t="s">
        <v>125</v>
      </c>
      <c r="B16" s="575" t="s">
        <v>280</v>
      </c>
      <c r="C16" s="575" t="s">
        <v>281</v>
      </c>
      <c r="D16" s="575"/>
      <c r="E16" s="575"/>
      <c r="F16" s="575"/>
      <c r="G16" s="575"/>
      <c r="H16" s="575"/>
      <c r="I16" s="577" t="s">
        <v>406</v>
      </c>
    </row>
    <row r="17" spans="1:16" ht="33.75" customHeight="1" thickBot="1" x14ac:dyDescent="0.25">
      <c r="A17" s="574"/>
      <c r="B17" s="576"/>
      <c r="C17" s="576"/>
      <c r="D17" s="576"/>
      <c r="E17" s="576"/>
      <c r="F17" s="576"/>
      <c r="G17" s="576"/>
      <c r="H17" s="576"/>
      <c r="I17" s="578"/>
    </row>
    <row r="18" spans="1:16" ht="48" customHeight="1" thickBot="1" x14ac:dyDescent="0.25">
      <c r="A18" s="23">
        <v>1</v>
      </c>
      <c r="B18" s="36" t="s">
        <v>282</v>
      </c>
      <c r="C18" s="570" t="s">
        <v>283</v>
      </c>
      <c r="D18" s="570"/>
      <c r="E18" s="570"/>
      <c r="F18" s="570"/>
      <c r="G18" s="570"/>
      <c r="H18" s="570"/>
      <c r="I18" s="33">
        <f>I19+I25</f>
        <v>-13957.2</v>
      </c>
      <c r="J18" s="18"/>
      <c r="K18" s="17"/>
      <c r="L18" s="13"/>
    </row>
    <row r="19" spans="1:16" ht="47.25" customHeight="1" thickBot="1" x14ac:dyDescent="0.25">
      <c r="A19" s="23">
        <f>A18+1</f>
        <v>2</v>
      </c>
      <c r="B19" s="25" t="s">
        <v>287</v>
      </c>
      <c r="C19" s="584" t="s">
        <v>288</v>
      </c>
      <c r="D19" s="584"/>
      <c r="E19" s="584"/>
      <c r="F19" s="584"/>
      <c r="G19" s="584"/>
      <c r="H19" s="584"/>
      <c r="I19" s="24">
        <f>I20+I21</f>
        <v>-13957.2</v>
      </c>
    </row>
    <row r="20" spans="1:16" ht="62.25" customHeight="1" x14ac:dyDescent="0.2">
      <c r="A20" s="26">
        <v>3</v>
      </c>
      <c r="B20" s="27" t="s">
        <v>289</v>
      </c>
      <c r="C20" s="585" t="s">
        <v>290</v>
      </c>
      <c r="D20" s="585"/>
      <c r="E20" s="585"/>
      <c r="F20" s="585"/>
      <c r="G20" s="585"/>
      <c r="H20" s="585"/>
      <c r="I20" s="28">
        <v>0</v>
      </c>
    </row>
    <row r="21" spans="1:16" ht="63" customHeight="1" thickBot="1" x14ac:dyDescent="0.25">
      <c r="A21" s="26">
        <v>4</v>
      </c>
      <c r="B21" s="37" t="s">
        <v>364</v>
      </c>
      <c r="C21" s="571" t="s">
        <v>365</v>
      </c>
      <c r="D21" s="571"/>
      <c r="E21" s="571"/>
      <c r="F21" s="572"/>
      <c r="G21" s="35"/>
      <c r="H21" s="31"/>
      <c r="I21" s="28">
        <v>-13957.2</v>
      </c>
    </row>
    <row r="22" spans="1:16" ht="53.25" customHeight="1" thickBot="1" x14ac:dyDescent="0.25">
      <c r="A22" s="23">
        <v>5</v>
      </c>
      <c r="B22" s="25" t="s">
        <v>358</v>
      </c>
      <c r="C22" s="586" t="s">
        <v>359</v>
      </c>
      <c r="D22" s="586"/>
      <c r="E22" s="586"/>
      <c r="F22" s="586"/>
      <c r="G22" s="586"/>
      <c r="H22" s="587"/>
      <c r="I22" s="38">
        <f>I23+I24</f>
        <v>0</v>
      </c>
    </row>
    <row r="23" spans="1:16" ht="78" customHeight="1" x14ac:dyDescent="0.2">
      <c r="A23" s="26">
        <v>6</v>
      </c>
      <c r="B23" s="34" t="s">
        <v>360</v>
      </c>
      <c r="C23" s="588" t="s">
        <v>361</v>
      </c>
      <c r="D23" s="589"/>
      <c r="E23" s="589"/>
      <c r="F23" s="589"/>
      <c r="G23" s="589"/>
      <c r="H23" s="590"/>
      <c r="I23" s="22">
        <v>0</v>
      </c>
    </row>
    <row r="24" spans="1:16" ht="78.75" customHeight="1" thickBot="1" x14ac:dyDescent="0.25">
      <c r="A24" s="26">
        <v>7</v>
      </c>
      <c r="B24" s="37" t="s">
        <v>362</v>
      </c>
      <c r="C24" s="580" t="s">
        <v>363</v>
      </c>
      <c r="D24" s="581"/>
      <c r="E24" s="581"/>
      <c r="F24" s="581"/>
      <c r="G24" s="581"/>
      <c r="H24" s="581"/>
      <c r="I24" s="32">
        <v>0</v>
      </c>
    </row>
    <row r="25" spans="1:16" ht="51.75" customHeight="1" thickBot="1" x14ac:dyDescent="0.25">
      <c r="A25" s="23">
        <v>8</v>
      </c>
      <c r="B25" s="29" t="s">
        <v>291</v>
      </c>
      <c r="C25" s="582" t="s">
        <v>292</v>
      </c>
      <c r="D25" s="582"/>
      <c r="E25" s="582"/>
      <c r="F25" s="582"/>
      <c r="G25" s="582"/>
      <c r="H25" s="583"/>
      <c r="I25" s="24">
        <v>0</v>
      </c>
      <c r="J25" s="39"/>
      <c r="K25" s="6"/>
      <c r="L25" s="6"/>
      <c r="M25" s="15"/>
      <c r="N25" s="6"/>
      <c r="O25" s="16"/>
      <c r="P25" s="16"/>
    </row>
    <row r="26" spans="1:16" x14ac:dyDescent="0.2">
      <c r="B26" s="7"/>
      <c r="C26" s="7"/>
      <c r="D26" s="7"/>
      <c r="E26" s="7"/>
      <c r="F26" s="7"/>
      <c r="G26" s="7"/>
      <c r="H26" s="7"/>
      <c r="I26" s="20" t="s">
        <v>391</v>
      </c>
    </row>
  </sheetData>
  <mergeCells count="22">
    <mergeCell ref="C24:H24"/>
    <mergeCell ref="C25:H25"/>
    <mergeCell ref="C19:H19"/>
    <mergeCell ref="C20:H20"/>
    <mergeCell ref="C22:H22"/>
    <mergeCell ref="C23:H23"/>
    <mergeCell ref="A16:A17"/>
    <mergeCell ref="B16:B17"/>
    <mergeCell ref="I16:I17"/>
    <mergeCell ref="C16:H17"/>
    <mergeCell ref="B13:I13"/>
    <mergeCell ref="B15:I15"/>
    <mergeCell ref="E12:I12"/>
    <mergeCell ref="B14:I14"/>
    <mergeCell ref="D10:I10"/>
    <mergeCell ref="C18:H18"/>
    <mergeCell ref="C21:F21"/>
    <mergeCell ref="D5:I5"/>
    <mergeCell ref="D6:I6"/>
    <mergeCell ref="D7:I7"/>
    <mergeCell ref="D8:I8"/>
    <mergeCell ref="D9:I9"/>
  </mergeCells>
  <phoneticPr fontId="13" type="noConversion"/>
  <pageMargins left="0.98425196850393704" right="0.59055118110236227" top="0.78740157480314965" bottom="0.78740157480314965" header="0.51181102362204722" footer="0"/>
  <pageSetup paperSize="9" firstPageNumber="197" fitToHeight="0" orientation="portrait" useFirstPageNumber="1" r:id="rId1"/>
  <headerFooter alignWithMargins="0">
    <oddHeader>&amp;C&amp;"Times New Roman,обычный"&amp;14&amp;P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T1134"/>
  <sheetViews>
    <sheetView view="pageBreakPreview" topLeftCell="B86" zoomScale="80" zoomScaleNormal="75" zoomScaleSheetLayoutView="80" workbookViewId="0">
      <selection activeCell="H92" sqref="H92"/>
    </sheetView>
  </sheetViews>
  <sheetFormatPr defaultColWidth="8.85546875" defaultRowHeight="15.75" x14ac:dyDescent="0.2"/>
  <cols>
    <col min="1" max="1" width="1.42578125" style="21" hidden="1" customWidth="1"/>
    <col min="2" max="2" width="6.85546875" style="118" customWidth="1"/>
    <col min="3" max="3" width="33.85546875" style="467" customWidth="1"/>
    <col min="4" max="4" width="6.5703125" style="114" customWidth="1"/>
    <col min="5" max="5" width="6.85546875" style="114" customWidth="1"/>
    <col min="6" max="6" width="14.140625" style="114" customWidth="1"/>
    <col min="7" max="7" width="6.7109375" style="114" customWidth="1"/>
    <col min="8" max="8" width="12.85546875" style="114" customWidth="1"/>
    <col min="9" max="9" width="9.85546875" style="505" hidden="1" customWidth="1"/>
    <col min="10" max="10" width="10.28515625" style="505" hidden="1" customWidth="1"/>
    <col min="11" max="11" width="25.42578125" style="505" hidden="1" customWidth="1"/>
    <col min="12" max="12" width="11" style="505" hidden="1" customWidth="1"/>
    <col min="13" max="14" width="9.140625" style="505" hidden="1" customWidth="1"/>
    <col min="15" max="15" width="13.5703125" style="103" customWidth="1"/>
    <col min="16" max="16" width="11.5703125" style="103" customWidth="1"/>
    <col min="17" max="17" width="9.140625" style="143" hidden="1" customWidth="1"/>
    <col min="18" max="18" width="10.28515625" style="143" customWidth="1"/>
    <col min="19" max="16384" width="8.85546875" style="143"/>
  </cols>
  <sheetData>
    <row r="1" spans="2:17" ht="9" hidden="1" customHeight="1" x14ac:dyDescent="0.25">
      <c r="C1" s="461"/>
      <c r="D1" s="102"/>
      <c r="E1" s="95"/>
      <c r="F1" s="468"/>
      <c r="G1" s="468"/>
      <c r="H1" s="468"/>
    </row>
    <row r="2" spans="2:17" ht="14.25" hidden="1" customHeight="1" x14ac:dyDescent="0.25">
      <c r="C2" s="184"/>
      <c r="D2" s="472"/>
      <c r="E2" s="104"/>
      <c r="F2" s="104"/>
      <c r="G2" s="104"/>
      <c r="H2" s="104"/>
    </row>
    <row r="3" spans="2:17" ht="14.25" hidden="1" customHeight="1" x14ac:dyDescent="0.25">
      <c r="C3" s="184"/>
      <c r="D3" s="472"/>
      <c r="E3" s="104"/>
      <c r="F3" s="104"/>
      <c r="G3" s="104"/>
      <c r="H3" s="104"/>
    </row>
    <row r="4" spans="2:17" ht="14.25" customHeight="1" x14ac:dyDescent="0.25">
      <c r="C4" s="43"/>
      <c r="D4" s="472"/>
      <c r="E4" s="104"/>
      <c r="F4" s="104"/>
      <c r="G4" s="104"/>
      <c r="H4" s="104"/>
    </row>
    <row r="5" spans="2:17" ht="14.25" customHeight="1" x14ac:dyDescent="0.2">
      <c r="C5" s="592"/>
      <c r="D5" s="592"/>
      <c r="E5" s="592"/>
      <c r="F5" s="592"/>
      <c r="G5" s="592"/>
      <c r="H5" s="592"/>
      <c r="I5" s="118"/>
      <c r="J5" s="118"/>
      <c r="K5" s="118"/>
      <c r="L5" s="118"/>
      <c r="M5" s="118"/>
      <c r="N5" s="118"/>
      <c r="O5" s="43"/>
      <c r="P5" s="43"/>
      <c r="Q5" s="21"/>
    </row>
    <row r="6" spans="2:17" ht="14.25" customHeight="1" x14ac:dyDescent="0.2">
      <c r="C6" s="592"/>
      <c r="D6" s="592"/>
      <c r="E6" s="592"/>
      <c r="F6" s="592"/>
      <c r="G6" s="592"/>
      <c r="H6" s="592"/>
      <c r="I6" s="118"/>
      <c r="J6" s="118"/>
      <c r="K6" s="118"/>
      <c r="L6" s="118"/>
      <c r="M6" s="118"/>
      <c r="N6" s="118"/>
      <c r="O6" s="43"/>
      <c r="P6" s="43"/>
      <c r="Q6" s="21"/>
    </row>
    <row r="7" spans="2:17" ht="14.25" customHeight="1" x14ac:dyDescent="0.2">
      <c r="C7" s="592"/>
      <c r="D7" s="592"/>
      <c r="E7" s="592"/>
      <c r="F7" s="592"/>
      <c r="G7" s="592"/>
      <c r="H7" s="592"/>
      <c r="I7" s="118"/>
      <c r="J7" s="118"/>
      <c r="K7" s="118"/>
      <c r="L7" s="118"/>
      <c r="M7" s="118"/>
      <c r="N7" s="118"/>
      <c r="O7" s="43"/>
      <c r="P7" s="43"/>
      <c r="Q7" s="21"/>
    </row>
    <row r="8" spans="2:17" ht="14.25" customHeight="1" x14ac:dyDescent="0.2">
      <c r="C8" s="514"/>
      <c r="D8" s="514"/>
      <c r="E8" s="514"/>
      <c r="F8" s="514"/>
      <c r="G8" s="514"/>
      <c r="H8" s="514"/>
      <c r="I8" s="118"/>
      <c r="J8" s="118"/>
      <c r="K8" s="118"/>
      <c r="L8" s="118"/>
      <c r="M8" s="118"/>
      <c r="N8" s="118"/>
      <c r="O8" s="43"/>
      <c r="P8" s="43"/>
      <c r="Q8" s="21"/>
    </row>
    <row r="9" spans="2:17" ht="14.25" customHeight="1" x14ac:dyDescent="0.2">
      <c r="C9" s="514"/>
      <c r="D9" s="514"/>
      <c r="E9" s="514"/>
      <c r="F9" s="514"/>
      <c r="G9" s="514"/>
      <c r="H9" s="514"/>
      <c r="I9" s="118"/>
      <c r="J9" s="118"/>
      <c r="K9" s="118"/>
      <c r="L9" s="118"/>
      <c r="M9" s="118"/>
      <c r="N9" s="118"/>
      <c r="O9" s="43"/>
      <c r="P9" s="43"/>
      <c r="Q9" s="21"/>
    </row>
    <row r="10" spans="2:17" ht="14.25" customHeight="1" x14ac:dyDescent="0.2">
      <c r="C10" s="514"/>
      <c r="D10" s="514"/>
      <c r="E10" s="514"/>
      <c r="F10" s="514"/>
      <c r="G10" s="514"/>
      <c r="H10" s="514"/>
      <c r="I10" s="118"/>
      <c r="J10" s="118"/>
      <c r="K10" s="118"/>
      <c r="L10" s="118"/>
      <c r="M10" s="118"/>
      <c r="N10" s="118"/>
      <c r="O10" s="43"/>
      <c r="P10" s="43"/>
      <c r="Q10" s="21"/>
    </row>
    <row r="11" spans="2:17" ht="14.25" customHeight="1" x14ac:dyDescent="0.2">
      <c r="C11" s="514"/>
      <c r="D11" s="514"/>
      <c r="E11" s="514"/>
      <c r="F11" s="514"/>
      <c r="G11" s="514"/>
      <c r="H11" s="514"/>
      <c r="I11" s="118"/>
      <c r="J11" s="118"/>
      <c r="K11" s="118"/>
      <c r="L11" s="118"/>
      <c r="M11" s="118"/>
      <c r="N11" s="118"/>
      <c r="O11" s="43"/>
      <c r="P11" s="43"/>
      <c r="Q11" s="21"/>
    </row>
    <row r="12" spans="2:17" ht="14.25" customHeight="1" x14ac:dyDescent="0.2">
      <c r="C12" s="515"/>
      <c r="D12" s="592"/>
      <c r="E12" s="592"/>
      <c r="F12" s="592"/>
      <c r="G12" s="592"/>
      <c r="H12" s="592"/>
      <c r="I12" s="118"/>
      <c r="J12" s="118"/>
      <c r="K12" s="118"/>
      <c r="L12" s="118"/>
      <c r="M12" s="118"/>
      <c r="N12" s="118"/>
      <c r="O12" s="43"/>
      <c r="P12" s="43"/>
      <c r="Q12" s="21"/>
    </row>
    <row r="13" spans="2:17" ht="14.25" customHeight="1" x14ac:dyDescent="0.2">
      <c r="C13" s="515"/>
      <c r="D13" s="514"/>
      <c r="E13" s="514"/>
      <c r="F13" s="514"/>
      <c r="G13" s="514"/>
      <c r="H13" s="514"/>
      <c r="I13" s="118"/>
      <c r="J13" s="118"/>
      <c r="K13" s="118"/>
      <c r="L13" s="118"/>
      <c r="M13" s="118"/>
      <c r="N13" s="118"/>
      <c r="O13" s="43"/>
      <c r="P13" s="43"/>
      <c r="Q13" s="21"/>
    </row>
    <row r="14" spans="2:17" ht="14.25" customHeight="1" x14ac:dyDescent="0.2">
      <c r="C14" s="515"/>
      <c r="D14" s="514"/>
      <c r="E14" s="514"/>
      <c r="F14" s="514"/>
      <c r="G14" s="514"/>
      <c r="H14" s="514"/>
      <c r="I14" s="118"/>
      <c r="J14" s="118"/>
      <c r="K14" s="118"/>
      <c r="L14" s="118"/>
      <c r="M14" s="118"/>
      <c r="N14" s="118"/>
      <c r="O14" s="43"/>
      <c r="P14" s="43"/>
      <c r="Q14" s="21"/>
    </row>
    <row r="15" spans="2:17" ht="15.75" customHeight="1" x14ac:dyDescent="0.3">
      <c r="B15" s="593" t="s">
        <v>648</v>
      </c>
      <c r="C15" s="593"/>
      <c r="D15" s="593"/>
      <c r="E15" s="593"/>
      <c r="F15" s="593"/>
      <c r="G15" s="593"/>
      <c r="H15" s="593"/>
      <c r="I15" s="593"/>
      <c r="J15" s="593"/>
      <c r="K15" s="593"/>
      <c r="L15" s="593"/>
      <c r="M15" s="593"/>
      <c r="N15" s="593"/>
      <c r="O15" s="593"/>
      <c r="P15" s="593"/>
      <c r="Q15" s="21"/>
    </row>
    <row r="16" spans="2:17" ht="18" customHeight="1" x14ac:dyDescent="0.3">
      <c r="B16" s="593" t="s">
        <v>649</v>
      </c>
      <c r="C16" s="593"/>
      <c r="D16" s="593"/>
      <c r="E16" s="593"/>
      <c r="F16" s="593"/>
      <c r="G16" s="593"/>
      <c r="H16" s="593"/>
      <c r="I16" s="593"/>
      <c r="J16" s="593"/>
      <c r="K16" s="593"/>
      <c r="L16" s="593"/>
      <c r="M16" s="593"/>
      <c r="N16" s="593"/>
      <c r="O16" s="593"/>
      <c r="P16" s="593"/>
      <c r="Q16" s="593"/>
    </row>
    <row r="17" spans="2:17" ht="15.75" customHeight="1" x14ac:dyDescent="0.3">
      <c r="B17" s="593" t="s">
        <v>650</v>
      </c>
      <c r="C17" s="593"/>
      <c r="D17" s="593"/>
      <c r="E17" s="593"/>
      <c r="F17" s="593"/>
      <c r="G17" s="593"/>
      <c r="H17" s="593"/>
      <c r="I17" s="593"/>
      <c r="J17" s="593"/>
      <c r="K17" s="593"/>
      <c r="L17" s="593"/>
      <c r="M17" s="593"/>
      <c r="N17" s="593"/>
      <c r="O17" s="593"/>
      <c r="P17" s="593"/>
      <c r="Q17" s="516"/>
    </row>
    <row r="18" spans="2:17" ht="15.75" customHeight="1" x14ac:dyDescent="0.3">
      <c r="B18" s="475"/>
      <c r="C18" s="475"/>
      <c r="D18" s="475"/>
      <c r="E18" s="475"/>
      <c r="F18" s="475"/>
      <c r="G18" s="475"/>
      <c r="H18" s="475"/>
      <c r="I18" s="475"/>
      <c r="J18" s="475"/>
      <c r="K18" s="475"/>
      <c r="L18" s="475"/>
      <c r="M18" s="475"/>
      <c r="N18" s="475"/>
      <c r="O18" s="475"/>
      <c r="P18" s="475"/>
      <c r="Q18" s="516"/>
    </row>
    <row r="19" spans="2:17" ht="12.75" customHeight="1" thickBot="1" x14ac:dyDescent="0.25">
      <c r="C19" s="591"/>
      <c r="D19" s="591"/>
      <c r="E19" s="591"/>
      <c r="F19" s="591"/>
      <c r="G19" s="591"/>
      <c r="H19" s="591"/>
    </row>
    <row r="20" spans="2:17" ht="95.25" customHeight="1" thickBot="1" x14ac:dyDescent="0.25">
      <c r="B20" s="444" t="s">
        <v>125</v>
      </c>
      <c r="C20" s="56" t="s">
        <v>431</v>
      </c>
      <c r="D20" s="449" t="s">
        <v>28</v>
      </c>
      <c r="E20" s="56" t="s">
        <v>27</v>
      </c>
      <c r="F20" s="56" t="s">
        <v>429</v>
      </c>
      <c r="G20" s="56" t="s">
        <v>430</v>
      </c>
      <c r="H20" s="56" t="s">
        <v>540</v>
      </c>
      <c r="I20" s="506"/>
      <c r="J20" s="506"/>
      <c r="K20" s="506"/>
      <c r="L20" s="506"/>
      <c r="M20" s="506"/>
      <c r="N20" s="506"/>
      <c r="O20" s="365" t="s">
        <v>541</v>
      </c>
      <c r="P20" s="366" t="s">
        <v>542</v>
      </c>
    </row>
    <row r="21" spans="2:17" ht="23.25" customHeight="1" thickBot="1" x14ac:dyDescent="0.25">
      <c r="B21" s="445">
        <v>1</v>
      </c>
      <c r="C21" s="193">
        <v>2</v>
      </c>
      <c r="D21" s="149">
        <v>3</v>
      </c>
      <c r="E21" s="149">
        <v>4</v>
      </c>
      <c r="F21" s="144">
        <v>5</v>
      </c>
      <c r="G21" s="193">
        <v>6</v>
      </c>
      <c r="H21" s="193">
        <v>7</v>
      </c>
      <c r="I21" s="367"/>
      <c r="J21" s="367"/>
      <c r="K21" s="367"/>
      <c r="L21" s="367"/>
      <c r="M21" s="367"/>
      <c r="N21" s="367"/>
      <c r="O21" s="368">
        <v>8</v>
      </c>
      <c r="P21" s="369">
        <v>9</v>
      </c>
    </row>
    <row r="22" spans="2:17" ht="16.5" thickBot="1" x14ac:dyDescent="0.3">
      <c r="B22" s="169">
        <v>1</v>
      </c>
      <c r="C22" s="474" t="s">
        <v>217</v>
      </c>
      <c r="D22" s="450"/>
      <c r="E22" s="97"/>
      <c r="F22" s="97"/>
      <c r="G22" s="97"/>
      <c r="H22" s="150">
        <f t="shared" ref="H22:P22" si="0">H23+H437+H569+H583+H555</f>
        <v>1526080.0000000002</v>
      </c>
      <c r="I22" s="150" t="e">
        <f t="shared" si="0"/>
        <v>#REF!</v>
      </c>
      <c r="J22" s="150" t="e">
        <f t="shared" si="0"/>
        <v>#REF!</v>
      </c>
      <c r="K22" s="150" t="e">
        <f t="shared" si="0"/>
        <v>#REF!</v>
      </c>
      <c r="L22" s="150" t="e">
        <f t="shared" si="0"/>
        <v>#REF!</v>
      </c>
      <c r="M22" s="150" t="e">
        <f t="shared" si="0"/>
        <v>#REF!</v>
      </c>
      <c r="N22" s="150" t="e">
        <f t="shared" si="0"/>
        <v>#REF!</v>
      </c>
      <c r="O22" s="150">
        <f t="shared" si="0"/>
        <v>1404644.8000000003</v>
      </c>
      <c r="P22" s="435">
        <f t="shared" si="0"/>
        <v>1451941</v>
      </c>
    </row>
    <row r="23" spans="2:17" ht="45" customHeight="1" thickBot="1" x14ac:dyDescent="0.25">
      <c r="B23" s="169">
        <f t="shared" ref="B23:B116" si="1">B22+1</f>
        <v>2</v>
      </c>
      <c r="C23" s="474" t="s">
        <v>652</v>
      </c>
      <c r="D23" s="451">
        <v>901</v>
      </c>
      <c r="E23" s="94"/>
      <c r="F23" s="94"/>
      <c r="G23" s="94"/>
      <c r="H23" s="161">
        <f t="shared" ref="H23:P23" si="2">H24+H100+H151+H231+H282+H299+H332+H353+H373+H420+H426+H432</f>
        <v>619347.70000000007</v>
      </c>
      <c r="I23" s="161" t="e">
        <f t="shared" si="2"/>
        <v>#REF!</v>
      </c>
      <c r="J23" s="161" t="e">
        <f t="shared" si="2"/>
        <v>#REF!</v>
      </c>
      <c r="K23" s="161" t="e">
        <f t="shared" si="2"/>
        <v>#REF!</v>
      </c>
      <c r="L23" s="161" t="e">
        <f t="shared" si="2"/>
        <v>#REF!</v>
      </c>
      <c r="M23" s="161" t="e">
        <f t="shared" si="2"/>
        <v>#REF!</v>
      </c>
      <c r="N23" s="161" t="e">
        <f t="shared" si="2"/>
        <v>#REF!</v>
      </c>
      <c r="O23" s="161">
        <f t="shared" si="2"/>
        <v>489147.79999999993</v>
      </c>
      <c r="P23" s="178">
        <f t="shared" si="2"/>
        <v>491369.30000000005</v>
      </c>
    </row>
    <row r="24" spans="2:17" ht="30.75" customHeight="1" thickBot="1" x14ac:dyDescent="0.25">
      <c r="B24" s="169">
        <f t="shared" si="1"/>
        <v>3</v>
      </c>
      <c r="C24" s="474" t="s">
        <v>246</v>
      </c>
      <c r="D24" s="451">
        <v>901</v>
      </c>
      <c r="E24" s="57" t="s">
        <v>245</v>
      </c>
      <c r="F24" s="94"/>
      <c r="G24" s="94"/>
      <c r="H24" s="161">
        <f>H25+H30+H37+H46+H50+H42</f>
        <v>109876</v>
      </c>
      <c r="I24" s="161">
        <f t="shared" ref="I24:P24" si="3">I25+I30+I37+I46+I50+I42</f>
        <v>0</v>
      </c>
      <c r="J24" s="161">
        <f t="shared" si="3"/>
        <v>0</v>
      </c>
      <c r="K24" s="161">
        <f t="shared" si="3"/>
        <v>0</v>
      </c>
      <c r="L24" s="161">
        <f t="shared" si="3"/>
        <v>0</v>
      </c>
      <c r="M24" s="161">
        <f t="shared" si="3"/>
        <v>0</v>
      </c>
      <c r="N24" s="161">
        <f t="shared" si="3"/>
        <v>0</v>
      </c>
      <c r="O24" s="161">
        <f t="shared" si="3"/>
        <v>108621.5</v>
      </c>
      <c r="P24" s="178">
        <f t="shared" si="3"/>
        <v>110776.20000000001</v>
      </c>
    </row>
    <row r="25" spans="2:17" ht="77.25" customHeight="1" thickBot="1" x14ac:dyDescent="0.25">
      <c r="B25" s="169">
        <f t="shared" si="1"/>
        <v>4</v>
      </c>
      <c r="C25" s="98" t="s">
        <v>48</v>
      </c>
      <c r="D25" s="452">
        <v>901</v>
      </c>
      <c r="E25" s="58" t="s">
        <v>218</v>
      </c>
      <c r="F25" s="94"/>
      <c r="G25" s="94"/>
      <c r="H25" s="161">
        <f>H26</f>
        <v>3105</v>
      </c>
      <c r="I25" s="161">
        <f t="shared" ref="I25:P25" si="4">I26</f>
        <v>0</v>
      </c>
      <c r="J25" s="161">
        <f t="shared" si="4"/>
        <v>0</v>
      </c>
      <c r="K25" s="161">
        <f t="shared" si="4"/>
        <v>0</v>
      </c>
      <c r="L25" s="161">
        <f t="shared" si="4"/>
        <v>0</v>
      </c>
      <c r="M25" s="161">
        <f t="shared" si="4"/>
        <v>0</v>
      </c>
      <c r="N25" s="161">
        <f t="shared" si="4"/>
        <v>0</v>
      </c>
      <c r="O25" s="161">
        <f t="shared" si="4"/>
        <v>3224.6</v>
      </c>
      <c r="P25" s="178">
        <f t="shared" si="4"/>
        <v>3353.6</v>
      </c>
    </row>
    <row r="26" spans="2:17" ht="77.25" customHeight="1" x14ac:dyDescent="0.2">
      <c r="B26" s="446">
        <f t="shared" si="1"/>
        <v>5</v>
      </c>
      <c r="C26" s="82" t="s">
        <v>593</v>
      </c>
      <c r="D26" s="453">
        <v>901</v>
      </c>
      <c r="E26" s="55" t="s">
        <v>218</v>
      </c>
      <c r="F26" s="60" t="s">
        <v>297</v>
      </c>
      <c r="G26" s="61"/>
      <c r="H26" s="370">
        <f>H27</f>
        <v>3105</v>
      </c>
      <c r="I26" s="370">
        <f t="shared" ref="I26:P26" si="5">I27</f>
        <v>0</v>
      </c>
      <c r="J26" s="370">
        <f t="shared" si="5"/>
        <v>0</v>
      </c>
      <c r="K26" s="370">
        <f t="shared" si="5"/>
        <v>0</v>
      </c>
      <c r="L26" s="370">
        <f t="shared" si="5"/>
        <v>0</v>
      </c>
      <c r="M26" s="370">
        <f t="shared" si="5"/>
        <v>0</v>
      </c>
      <c r="N26" s="370">
        <f t="shared" si="5"/>
        <v>0</v>
      </c>
      <c r="O26" s="370">
        <f t="shared" si="5"/>
        <v>3224.6</v>
      </c>
      <c r="P26" s="436">
        <f t="shared" si="5"/>
        <v>3353.6</v>
      </c>
    </row>
    <row r="27" spans="2:17" ht="61.5" customHeight="1" x14ac:dyDescent="0.2">
      <c r="B27" s="446">
        <f t="shared" si="1"/>
        <v>6</v>
      </c>
      <c r="C27" s="49" t="s">
        <v>594</v>
      </c>
      <c r="D27" s="453">
        <v>901</v>
      </c>
      <c r="E27" s="55" t="s">
        <v>218</v>
      </c>
      <c r="F27" s="60" t="s">
        <v>298</v>
      </c>
      <c r="G27" s="62"/>
      <c r="H27" s="127">
        <f>H28</f>
        <v>3105</v>
      </c>
      <c r="I27" s="127">
        <f t="shared" ref="I27:P27" si="6">I28</f>
        <v>0</v>
      </c>
      <c r="J27" s="127">
        <f t="shared" si="6"/>
        <v>0</v>
      </c>
      <c r="K27" s="127">
        <f t="shared" si="6"/>
        <v>0</v>
      </c>
      <c r="L27" s="127">
        <f t="shared" si="6"/>
        <v>0</v>
      </c>
      <c r="M27" s="127">
        <f t="shared" si="6"/>
        <v>0</v>
      </c>
      <c r="N27" s="127">
        <f t="shared" si="6"/>
        <v>0</v>
      </c>
      <c r="O27" s="127">
        <f t="shared" si="6"/>
        <v>3224.6</v>
      </c>
      <c r="P27" s="362">
        <f t="shared" si="6"/>
        <v>3353.6</v>
      </c>
    </row>
    <row r="28" spans="2:17" ht="29.25" customHeight="1" x14ac:dyDescent="0.2">
      <c r="B28" s="446">
        <f t="shared" si="1"/>
        <v>7</v>
      </c>
      <c r="C28" s="66" t="s">
        <v>219</v>
      </c>
      <c r="D28" s="453">
        <v>901</v>
      </c>
      <c r="E28" s="51" t="s">
        <v>218</v>
      </c>
      <c r="F28" s="44" t="s">
        <v>450</v>
      </c>
      <c r="G28" s="51"/>
      <c r="H28" s="127">
        <f>H29</f>
        <v>3105</v>
      </c>
      <c r="I28" s="127">
        <f t="shared" ref="I28:P28" si="7">I29</f>
        <v>0</v>
      </c>
      <c r="J28" s="127">
        <f t="shared" si="7"/>
        <v>0</v>
      </c>
      <c r="K28" s="127">
        <f t="shared" si="7"/>
        <v>0</v>
      </c>
      <c r="L28" s="127">
        <f t="shared" si="7"/>
        <v>0</v>
      </c>
      <c r="M28" s="127">
        <f t="shared" si="7"/>
        <v>0</v>
      </c>
      <c r="N28" s="127">
        <f t="shared" si="7"/>
        <v>0</v>
      </c>
      <c r="O28" s="127">
        <f t="shared" si="7"/>
        <v>3224.6</v>
      </c>
      <c r="P28" s="362">
        <f t="shared" si="7"/>
        <v>3353.6</v>
      </c>
    </row>
    <row r="29" spans="2:17" ht="48" customHeight="1" thickBot="1" x14ac:dyDescent="0.25">
      <c r="B29" s="447">
        <f t="shared" si="1"/>
        <v>8</v>
      </c>
      <c r="C29" s="77" t="s">
        <v>156</v>
      </c>
      <c r="D29" s="133">
        <v>901</v>
      </c>
      <c r="E29" s="63" t="s">
        <v>218</v>
      </c>
      <c r="F29" s="76" t="s">
        <v>450</v>
      </c>
      <c r="G29" s="63" t="s">
        <v>155</v>
      </c>
      <c r="H29" s="371">
        <v>3105</v>
      </c>
      <c r="I29" s="374"/>
      <c r="J29" s="118"/>
      <c r="K29" s="118"/>
      <c r="L29" s="118"/>
      <c r="M29" s="118"/>
      <c r="N29" s="118"/>
      <c r="O29" s="53">
        <v>3224.6</v>
      </c>
      <c r="P29" s="372">
        <v>3353.6</v>
      </c>
    </row>
    <row r="30" spans="2:17" ht="126.75" customHeight="1" thickBot="1" x14ac:dyDescent="0.25">
      <c r="B30" s="169">
        <f t="shared" si="1"/>
        <v>9</v>
      </c>
      <c r="C30" s="59" t="s">
        <v>412</v>
      </c>
      <c r="D30" s="452">
        <v>901</v>
      </c>
      <c r="E30" s="58" t="s">
        <v>221</v>
      </c>
      <c r="F30" s="57"/>
      <c r="G30" s="57"/>
      <c r="H30" s="163">
        <f>H31</f>
        <v>55106.8</v>
      </c>
      <c r="I30" s="163">
        <f t="shared" ref="I30:P30" si="8">I31</f>
        <v>0</v>
      </c>
      <c r="J30" s="163">
        <f t="shared" si="8"/>
        <v>0</v>
      </c>
      <c r="K30" s="163">
        <f t="shared" si="8"/>
        <v>0</v>
      </c>
      <c r="L30" s="163">
        <f t="shared" si="8"/>
        <v>0</v>
      </c>
      <c r="M30" s="163">
        <f t="shared" si="8"/>
        <v>0</v>
      </c>
      <c r="N30" s="163">
        <f t="shared" si="8"/>
        <v>0</v>
      </c>
      <c r="O30" s="163">
        <f t="shared" si="8"/>
        <v>56843.5</v>
      </c>
      <c r="P30" s="179">
        <f t="shared" si="8"/>
        <v>58750.9</v>
      </c>
    </row>
    <row r="31" spans="2:17" ht="79.5" customHeight="1" x14ac:dyDescent="0.2">
      <c r="B31" s="446">
        <f t="shared" si="1"/>
        <v>10</v>
      </c>
      <c r="C31" s="82" t="s">
        <v>593</v>
      </c>
      <c r="D31" s="454">
        <v>901</v>
      </c>
      <c r="E31" s="55" t="s">
        <v>221</v>
      </c>
      <c r="F31" s="60" t="s">
        <v>297</v>
      </c>
      <c r="G31" s="62"/>
      <c r="H31" s="162">
        <f>H32</f>
        <v>55106.8</v>
      </c>
      <c r="I31" s="162">
        <f t="shared" ref="I31:P31" si="9">I32</f>
        <v>0</v>
      </c>
      <c r="J31" s="162">
        <f t="shared" si="9"/>
        <v>0</v>
      </c>
      <c r="K31" s="162">
        <f t="shared" si="9"/>
        <v>0</v>
      </c>
      <c r="L31" s="162">
        <f t="shared" si="9"/>
        <v>0</v>
      </c>
      <c r="M31" s="162">
        <f t="shared" si="9"/>
        <v>0</v>
      </c>
      <c r="N31" s="162">
        <f t="shared" si="9"/>
        <v>0</v>
      </c>
      <c r="O31" s="162">
        <f t="shared" si="9"/>
        <v>56843.5</v>
      </c>
      <c r="P31" s="421">
        <f t="shared" si="9"/>
        <v>58750.9</v>
      </c>
    </row>
    <row r="32" spans="2:17" ht="62.25" customHeight="1" x14ac:dyDescent="0.2">
      <c r="B32" s="446">
        <f t="shared" si="1"/>
        <v>11</v>
      </c>
      <c r="C32" s="49" t="s">
        <v>594</v>
      </c>
      <c r="D32" s="108">
        <v>901</v>
      </c>
      <c r="E32" s="51" t="s">
        <v>221</v>
      </c>
      <c r="F32" s="44" t="s">
        <v>298</v>
      </c>
      <c r="G32" s="79"/>
      <c r="H32" s="127">
        <f>H33</f>
        <v>55106.8</v>
      </c>
      <c r="I32" s="127">
        <f t="shared" ref="I32:P32" si="10">I33</f>
        <v>0</v>
      </c>
      <c r="J32" s="127">
        <f t="shared" si="10"/>
        <v>0</v>
      </c>
      <c r="K32" s="127">
        <f t="shared" si="10"/>
        <v>0</v>
      </c>
      <c r="L32" s="127">
        <f t="shared" si="10"/>
        <v>0</v>
      </c>
      <c r="M32" s="127">
        <f t="shared" si="10"/>
        <v>0</v>
      </c>
      <c r="N32" s="127">
        <f t="shared" si="10"/>
        <v>0</v>
      </c>
      <c r="O32" s="127">
        <f t="shared" si="10"/>
        <v>56843.5</v>
      </c>
      <c r="P32" s="362">
        <f t="shared" si="10"/>
        <v>58750.9</v>
      </c>
    </row>
    <row r="33" spans="1:16" ht="45.75" customHeight="1" x14ac:dyDescent="0.2">
      <c r="B33" s="446">
        <f t="shared" si="1"/>
        <v>12</v>
      </c>
      <c r="C33" s="49" t="s">
        <v>157</v>
      </c>
      <c r="D33" s="108">
        <v>901</v>
      </c>
      <c r="E33" s="51" t="s">
        <v>221</v>
      </c>
      <c r="F33" s="44" t="s">
        <v>210</v>
      </c>
      <c r="G33" s="51"/>
      <c r="H33" s="127">
        <f>H34+H35+H36</f>
        <v>55106.8</v>
      </c>
      <c r="I33" s="127">
        <f t="shared" ref="I33:P33" si="11">I34+I35+I36</f>
        <v>0</v>
      </c>
      <c r="J33" s="127">
        <f t="shared" si="11"/>
        <v>0</v>
      </c>
      <c r="K33" s="127">
        <f t="shared" si="11"/>
        <v>0</v>
      </c>
      <c r="L33" s="127">
        <f t="shared" si="11"/>
        <v>0</v>
      </c>
      <c r="M33" s="127">
        <f t="shared" si="11"/>
        <v>0</v>
      </c>
      <c r="N33" s="127">
        <f t="shared" si="11"/>
        <v>0</v>
      </c>
      <c r="O33" s="127">
        <f t="shared" si="11"/>
        <v>56843.5</v>
      </c>
      <c r="P33" s="362">
        <f t="shared" si="11"/>
        <v>58750.9</v>
      </c>
    </row>
    <row r="34" spans="1:16" ht="45.75" customHeight="1" x14ac:dyDescent="0.2">
      <c r="B34" s="446">
        <f t="shared" si="1"/>
        <v>13</v>
      </c>
      <c r="C34" s="66" t="s">
        <v>156</v>
      </c>
      <c r="D34" s="108">
        <v>901</v>
      </c>
      <c r="E34" s="51" t="s">
        <v>221</v>
      </c>
      <c r="F34" s="44" t="s">
        <v>210</v>
      </c>
      <c r="G34" s="51" t="s">
        <v>155</v>
      </c>
      <c r="H34" s="127">
        <v>52530</v>
      </c>
      <c r="I34" s="118"/>
      <c r="J34" s="118"/>
      <c r="K34" s="118"/>
      <c r="L34" s="118"/>
      <c r="M34" s="118"/>
      <c r="N34" s="118"/>
      <c r="O34" s="47">
        <v>54559.9</v>
      </c>
      <c r="P34" s="373">
        <v>56650.9</v>
      </c>
    </row>
    <row r="35" spans="1:16" ht="61.5" customHeight="1" x14ac:dyDescent="0.2">
      <c r="B35" s="446">
        <f t="shared" si="1"/>
        <v>14</v>
      </c>
      <c r="C35" s="66" t="s">
        <v>159</v>
      </c>
      <c r="D35" s="108">
        <v>901</v>
      </c>
      <c r="E35" s="51" t="s">
        <v>221</v>
      </c>
      <c r="F35" s="44" t="s">
        <v>210</v>
      </c>
      <c r="G35" s="51" t="s">
        <v>158</v>
      </c>
      <c r="H35" s="127">
        <v>2526.8000000000002</v>
      </c>
      <c r="I35" s="374"/>
      <c r="J35" s="374"/>
      <c r="K35" s="118"/>
      <c r="L35" s="118"/>
      <c r="M35" s="118"/>
      <c r="N35" s="118"/>
      <c r="O35" s="47">
        <v>2233.6</v>
      </c>
      <c r="P35" s="361">
        <v>2050</v>
      </c>
    </row>
    <row r="36" spans="1:16" ht="32.25" customHeight="1" thickBot="1" x14ac:dyDescent="0.25">
      <c r="A36" s="21" t="s">
        <v>148</v>
      </c>
      <c r="B36" s="447">
        <f t="shared" si="1"/>
        <v>15</v>
      </c>
      <c r="C36" s="77" t="s">
        <v>148</v>
      </c>
      <c r="D36" s="54">
        <v>901</v>
      </c>
      <c r="E36" s="63" t="s">
        <v>221</v>
      </c>
      <c r="F36" s="76" t="s">
        <v>210</v>
      </c>
      <c r="G36" s="63" t="s">
        <v>147</v>
      </c>
      <c r="H36" s="371">
        <v>50</v>
      </c>
      <c r="I36" s="374"/>
      <c r="J36" s="374"/>
      <c r="K36" s="118"/>
      <c r="L36" s="118"/>
      <c r="M36" s="118"/>
      <c r="N36" s="118"/>
      <c r="O36" s="375">
        <v>50</v>
      </c>
      <c r="P36" s="376">
        <v>50</v>
      </c>
    </row>
    <row r="37" spans="1:16" ht="18" customHeight="1" thickBot="1" x14ac:dyDescent="0.25">
      <c r="B37" s="169">
        <f t="shared" si="1"/>
        <v>16</v>
      </c>
      <c r="C37" s="98" t="s">
        <v>446</v>
      </c>
      <c r="D37" s="452">
        <v>901</v>
      </c>
      <c r="E37" s="58" t="s">
        <v>444</v>
      </c>
      <c r="F37" s="67"/>
      <c r="G37" s="58"/>
      <c r="H37" s="163">
        <f>H38</f>
        <v>22.3</v>
      </c>
      <c r="I37" s="163">
        <f t="shared" ref="I37:P37" si="12">I38</f>
        <v>0</v>
      </c>
      <c r="J37" s="163">
        <f t="shared" si="12"/>
        <v>0</v>
      </c>
      <c r="K37" s="163">
        <f t="shared" si="12"/>
        <v>0</v>
      </c>
      <c r="L37" s="163">
        <f t="shared" si="12"/>
        <v>0</v>
      </c>
      <c r="M37" s="163">
        <f t="shared" si="12"/>
        <v>0</v>
      </c>
      <c r="N37" s="163">
        <f t="shared" si="12"/>
        <v>0</v>
      </c>
      <c r="O37" s="163">
        <f t="shared" si="12"/>
        <v>23.8</v>
      </c>
      <c r="P37" s="179">
        <f t="shared" si="12"/>
        <v>202.3</v>
      </c>
    </row>
    <row r="38" spans="1:16" ht="76.5" customHeight="1" x14ac:dyDescent="0.2">
      <c r="B38" s="446">
        <f t="shared" si="1"/>
        <v>17</v>
      </c>
      <c r="C38" s="82" t="s">
        <v>593</v>
      </c>
      <c r="D38" s="453">
        <v>901</v>
      </c>
      <c r="E38" s="55" t="s">
        <v>444</v>
      </c>
      <c r="F38" s="60" t="s">
        <v>297</v>
      </c>
      <c r="G38" s="55"/>
      <c r="H38" s="162">
        <f>H39</f>
        <v>22.3</v>
      </c>
      <c r="I38" s="162">
        <f t="shared" ref="I38:P38" si="13">I39</f>
        <v>0</v>
      </c>
      <c r="J38" s="162">
        <f t="shared" si="13"/>
        <v>0</v>
      </c>
      <c r="K38" s="162">
        <f t="shared" si="13"/>
        <v>0</v>
      </c>
      <c r="L38" s="162">
        <f t="shared" si="13"/>
        <v>0</v>
      </c>
      <c r="M38" s="162">
        <f t="shared" si="13"/>
        <v>0</v>
      </c>
      <c r="N38" s="162">
        <f t="shared" si="13"/>
        <v>0</v>
      </c>
      <c r="O38" s="162">
        <f t="shared" si="13"/>
        <v>23.8</v>
      </c>
      <c r="P38" s="421">
        <f t="shared" si="13"/>
        <v>202.3</v>
      </c>
    </row>
    <row r="39" spans="1:16" ht="63.75" customHeight="1" x14ac:dyDescent="0.2">
      <c r="B39" s="446">
        <f t="shared" si="1"/>
        <v>18</v>
      </c>
      <c r="C39" s="49" t="s">
        <v>594</v>
      </c>
      <c r="D39" s="108">
        <v>901</v>
      </c>
      <c r="E39" s="51" t="s">
        <v>444</v>
      </c>
      <c r="F39" s="60" t="s">
        <v>298</v>
      </c>
      <c r="G39" s="51"/>
      <c r="H39" s="127">
        <f>H40</f>
        <v>22.3</v>
      </c>
      <c r="I39" s="127">
        <f t="shared" ref="I39:P39" si="14">I40</f>
        <v>0</v>
      </c>
      <c r="J39" s="127">
        <f t="shared" si="14"/>
        <v>0</v>
      </c>
      <c r="K39" s="127">
        <f t="shared" si="14"/>
        <v>0</v>
      </c>
      <c r="L39" s="127">
        <f t="shared" si="14"/>
        <v>0</v>
      </c>
      <c r="M39" s="127">
        <f t="shared" si="14"/>
        <v>0</v>
      </c>
      <c r="N39" s="127">
        <f t="shared" si="14"/>
        <v>0</v>
      </c>
      <c r="O39" s="127">
        <f t="shared" si="14"/>
        <v>23.8</v>
      </c>
      <c r="P39" s="362">
        <f t="shared" si="14"/>
        <v>202.3</v>
      </c>
    </row>
    <row r="40" spans="1:16" ht="124.5" customHeight="1" x14ac:dyDescent="0.2">
      <c r="B40" s="446">
        <f t="shared" si="1"/>
        <v>19</v>
      </c>
      <c r="C40" s="132" t="s">
        <v>503</v>
      </c>
      <c r="D40" s="133">
        <v>901</v>
      </c>
      <c r="E40" s="51" t="s">
        <v>444</v>
      </c>
      <c r="F40" s="44" t="s">
        <v>445</v>
      </c>
      <c r="G40" s="51"/>
      <c r="H40" s="127">
        <f>H41</f>
        <v>22.3</v>
      </c>
      <c r="I40" s="127">
        <f t="shared" ref="I40:P40" si="15">I41</f>
        <v>0</v>
      </c>
      <c r="J40" s="127">
        <f t="shared" si="15"/>
        <v>0</v>
      </c>
      <c r="K40" s="127">
        <f t="shared" si="15"/>
        <v>0</v>
      </c>
      <c r="L40" s="127">
        <f t="shared" si="15"/>
        <v>0</v>
      </c>
      <c r="M40" s="127">
        <f t="shared" si="15"/>
        <v>0</v>
      </c>
      <c r="N40" s="127">
        <f t="shared" si="15"/>
        <v>0</v>
      </c>
      <c r="O40" s="127">
        <f t="shared" si="15"/>
        <v>23.8</v>
      </c>
      <c r="P40" s="362">
        <f t="shared" si="15"/>
        <v>202.3</v>
      </c>
    </row>
    <row r="41" spans="1:16" ht="62.25" customHeight="1" thickBot="1" x14ac:dyDescent="0.25">
      <c r="B41" s="447">
        <f t="shared" si="1"/>
        <v>20</v>
      </c>
      <c r="C41" s="473" t="s">
        <v>159</v>
      </c>
      <c r="D41" s="54">
        <v>901</v>
      </c>
      <c r="E41" s="64" t="s">
        <v>444</v>
      </c>
      <c r="F41" s="68" t="s">
        <v>445</v>
      </c>
      <c r="G41" s="64" t="s">
        <v>158</v>
      </c>
      <c r="H41" s="371">
        <v>22.3</v>
      </c>
      <c r="I41" s="374"/>
      <c r="J41" s="374"/>
      <c r="K41" s="118"/>
      <c r="L41" s="118"/>
      <c r="M41" s="118"/>
      <c r="N41" s="118"/>
      <c r="O41" s="53">
        <v>23.8</v>
      </c>
      <c r="P41" s="372">
        <v>202.3</v>
      </c>
    </row>
    <row r="42" spans="1:16" ht="31.5" customHeight="1" thickBot="1" x14ac:dyDescent="0.25">
      <c r="B42" s="169">
        <f t="shared" si="1"/>
        <v>21</v>
      </c>
      <c r="C42" s="462" t="s">
        <v>643</v>
      </c>
      <c r="D42" s="455">
        <v>901</v>
      </c>
      <c r="E42" s="377" t="s">
        <v>645</v>
      </c>
      <c r="F42" s="378"/>
      <c r="G42" s="378"/>
      <c r="H42" s="163">
        <f>H43</f>
        <v>639</v>
      </c>
      <c r="I42" s="163">
        <f t="shared" ref="I42:P42" si="16">I43</f>
        <v>0</v>
      </c>
      <c r="J42" s="163">
        <f t="shared" si="16"/>
        <v>0</v>
      </c>
      <c r="K42" s="163">
        <f t="shared" si="16"/>
        <v>0</v>
      </c>
      <c r="L42" s="163">
        <f t="shared" si="16"/>
        <v>0</v>
      </c>
      <c r="M42" s="163">
        <f t="shared" si="16"/>
        <v>0</v>
      </c>
      <c r="N42" s="163">
        <f t="shared" si="16"/>
        <v>0</v>
      </c>
      <c r="O42" s="163">
        <f t="shared" si="16"/>
        <v>0</v>
      </c>
      <c r="P42" s="179">
        <f t="shared" si="16"/>
        <v>0</v>
      </c>
    </row>
    <row r="43" spans="1:16" ht="31.5" customHeight="1" x14ac:dyDescent="0.2">
      <c r="B43" s="446">
        <f t="shared" si="1"/>
        <v>22</v>
      </c>
      <c r="C43" s="137" t="s">
        <v>154</v>
      </c>
      <c r="D43" s="133">
        <v>901</v>
      </c>
      <c r="E43" s="379" t="s">
        <v>645</v>
      </c>
      <c r="F43" s="68" t="s">
        <v>57</v>
      </c>
      <c r="G43" s="64"/>
      <c r="H43" s="162">
        <f>H44</f>
        <v>639</v>
      </c>
      <c r="I43" s="162">
        <f t="shared" ref="I43:P43" si="17">I44</f>
        <v>0</v>
      </c>
      <c r="J43" s="162">
        <f t="shared" si="17"/>
        <v>0</v>
      </c>
      <c r="K43" s="162">
        <f t="shared" si="17"/>
        <v>0</v>
      </c>
      <c r="L43" s="162">
        <f t="shared" si="17"/>
        <v>0</v>
      </c>
      <c r="M43" s="162">
        <f t="shared" si="17"/>
        <v>0</v>
      </c>
      <c r="N43" s="162">
        <f t="shared" si="17"/>
        <v>0</v>
      </c>
      <c r="O43" s="162">
        <f t="shared" si="17"/>
        <v>0</v>
      </c>
      <c r="P43" s="421">
        <f t="shared" si="17"/>
        <v>0</v>
      </c>
    </row>
    <row r="44" spans="1:16" ht="31.5" customHeight="1" x14ac:dyDescent="0.2">
      <c r="B44" s="446">
        <f t="shared" si="1"/>
        <v>23</v>
      </c>
      <c r="C44" s="99" t="s">
        <v>644</v>
      </c>
      <c r="D44" s="108">
        <v>901</v>
      </c>
      <c r="E44" s="51" t="s">
        <v>645</v>
      </c>
      <c r="F44" s="44" t="s">
        <v>646</v>
      </c>
      <c r="G44" s="51"/>
      <c r="H44" s="127">
        <f>H45</f>
        <v>639</v>
      </c>
      <c r="I44" s="127">
        <f t="shared" ref="I44:P44" si="18">I45</f>
        <v>0</v>
      </c>
      <c r="J44" s="127">
        <f t="shared" si="18"/>
        <v>0</v>
      </c>
      <c r="K44" s="127">
        <f t="shared" si="18"/>
        <v>0</v>
      </c>
      <c r="L44" s="127">
        <f t="shared" si="18"/>
        <v>0</v>
      </c>
      <c r="M44" s="127">
        <f t="shared" si="18"/>
        <v>0</v>
      </c>
      <c r="N44" s="127">
        <f t="shared" si="18"/>
        <v>0</v>
      </c>
      <c r="O44" s="127">
        <f t="shared" si="18"/>
        <v>0</v>
      </c>
      <c r="P44" s="362">
        <f t="shared" si="18"/>
        <v>0</v>
      </c>
    </row>
    <row r="45" spans="1:16" ht="62.25" customHeight="1" thickBot="1" x14ac:dyDescent="0.25">
      <c r="B45" s="447">
        <f t="shared" si="1"/>
        <v>24</v>
      </c>
      <c r="C45" s="137" t="s">
        <v>159</v>
      </c>
      <c r="D45" s="133">
        <v>901</v>
      </c>
      <c r="E45" s="379" t="s">
        <v>645</v>
      </c>
      <c r="F45" s="68" t="s">
        <v>646</v>
      </c>
      <c r="G45" s="64" t="s">
        <v>158</v>
      </c>
      <c r="H45" s="380">
        <v>639</v>
      </c>
      <c r="I45" s="374"/>
      <c r="J45" s="374"/>
      <c r="K45" s="118"/>
      <c r="L45" s="118"/>
      <c r="M45" s="118"/>
      <c r="N45" s="118"/>
      <c r="O45" s="381">
        <v>0</v>
      </c>
      <c r="P45" s="382">
        <v>0</v>
      </c>
    </row>
    <row r="46" spans="1:16" ht="17.25" customHeight="1" thickBot="1" x14ac:dyDescent="0.25">
      <c r="B46" s="169">
        <f t="shared" si="1"/>
        <v>25</v>
      </c>
      <c r="C46" s="98" t="s">
        <v>272</v>
      </c>
      <c r="D46" s="455">
        <v>901</v>
      </c>
      <c r="E46" s="58" t="s">
        <v>51</v>
      </c>
      <c r="F46" s="58"/>
      <c r="G46" s="58"/>
      <c r="H46" s="163">
        <f>H47</f>
        <v>320</v>
      </c>
      <c r="I46" s="163">
        <f t="shared" ref="I46:P46" si="19">I47</f>
        <v>0</v>
      </c>
      <c r="J46" s="163">
        <f t="shared" si="19"/>
        <v>0</v>
      </c>
      <c r="K46" s="163">
        <f t="shared" si="19"/>
        <v>0</v>
      </c>
      <c r="L46" s="163">
        <f t="shared" si="19"/>
        <v>0</v>
      </c>
      <c r="M46" s="163">
        <f t="shared" si="19"/>
        <v>0</v>
      </c>
      <c r="N46" s="163">
        <f t="shared" si="19"/>
        <v>0</v>
      </c>
      <c r="O46" s="163">
        <f t="shared" si="19"/>
        <v>320</v>
      </c>
      <c r="P46" s="179">
        <f t="shared" si="19"/>
        <v>320</v>
      </c>
    </row>
    <row r="47" spans="1:16" ht="30" customHeight="1" x14ac:dyDescent="0.2">
      <c r="B47" s="446">
        <f t="shared" si="1"/>
        <v>26</v>
      </c>
      <c r="C47" s="83" t="s">
        <v>154</v>
      </c>
      <c r="D47" s="453">
        <v>901</v>
      </c>
      <c r="E47" s="55" t="s">
        <v>51</v>
      </c>
      <c r="F47" s="68" t="s">
        <v>57</v>
      </c>
      <c r="G47" s="62"/>
      <c r="H47" s="162">
        <f>H48</f>
        <v>320</v>
      </c>
      <c r="I47" s="162">
        <f t="shared" ref="I47:P47" si="20">I48</f>
        <v>0</v>
      </c>
      <c r="J47" s="162">
        <f t="shared" si="20"/>
        <v>0</v>
      </c>
      <c r="K47" s="162">
        <f t="shared" si="20"/>
        <v>0</v>
      </c>
      <c r="L47" s="162">
        <f t="shared" si="20"/>
        <v>0</v>
      </c>
      <c r="M47" s="162">
        <f t="shared" si="20"/>
        <v>0</v>
      </c>
      <c r="N47" s="162">
        <f t="shared" si="20"/>
        <v>0</v>
      </c>
      <c r="O47" s="162">
        <f t="shared" si="20"/>
        <v>320</v>
      </c>
      <c r="P47" s="421">
        <f t="shared" si="20"/>
        <v>320</v>
      </c>
    </row>
    <row r="48" spans="1:16" ht="30.75" customHeight="1" x14ac:dyDescent="0.2">
      <c r="B48" s="446">
        <f t="shared" si="1"/>
        <v>27</v>
      </c>
      <c r="C48" s="66" t="s">
        <v>421</v>
      </c>
      <c r="D48" s="108">
        <v>901</v>
      </c>
      <c r="E48" s="69" t="s">
        <v>51</v>
      </c>
      <c r="F48" s="47" t="s">
        <v>87</v>
      </c>
      <c r="G48" s="92"/>
      <c r="H48" s="127">
        <f>H49</f>
        <v>320</v>
      </c>
      <c r="I48" s="127">
        <f t="shared" ref="I48:P48" si="21">I49</f>
        <v>0</v>
      </c>
      <c r="J48" s="127">
        <f t="shared" si="21"/>
        <v>0</v>
      </c>
      <c r="K48" s="127">
        <f t="shared" si="21"/>
        <v>0</v>
      </c>
      <c r="L48" s="127">
        <f t="shared" si="21"/>
        <v>0</v>
      </c>
      <c r="M48" s="127">
        <f t="shared" si="21"/>
        <v>0</v>
      </c>
      <c r="N48" s="127">
        <f t="shared" si="21"/>
        <v>0</v>
      </c>
      <c r="O48" s="127">
        <f t="shared" si="21"/>
        <v>320</v>
      </c>
      <c r="P48" s="362">
        <f t="shared" si="21"/>
        <v>320</v>
      </c>
    </row>
    <row r="49" spans="2:18" ht="18" customHeight="1" thickBot="1" x14ac:dyDescent="0.25">
      <c r="B49" s="447">
        <f t="shared" si="1"/>
        <v>28</v>
      </c>
      <c r="C49" s="77" t="s">
        <v>161</v>
      </c>
      <c r="D49" s="54">
        <v>901</v>
      </c>
      <c r="E49" s="63" t="s">
        <v>51</v>
      </c>
      <c r="F49" s="184" t="s">
        <v>87</v>
      </c>
      <c r="G49" s="63" t="s">
        <v>271</v>
      </c>
      <c r="H49" s="371">
        <v>320</v>
      </c>
      <c r="I49" s="118"/>
      <c r="J49" s="118"/>
      <c r="K49" s="118"/>
      <c r="L49" s="118"/>
      <c r="M49" s="118"/>
      <c r="N49" s="118"/>
      <c r="O49" s="375">
        <v>320</v>
      </c>
      <c r="P49" s="376">
        <v>320</v>
      </c>
    </row>
    <row r="50" spans="2:18" ht="29.25" customHeight="1" thickBot="1" x14ac:dyDescent="0.25">
      <c r="B50" s="169">
        <f t="shared" si="1"/>
        <v>29</v>
      </c>
      <c r="C50" s="98" t="s">
        <v>144</v>
      </c>
      <c r="D50" s="455">
        <v>901</v>
      </c>
      <c r="E50" s="58" t="s">
        <v>122</v>
      </c>
      <c r="F50" s="58"/>
      <c r="G50" s="58"/>
      <c r="H50" s="163">
        <f>H51+H55+H66+H80+H84+H92+H95+H73</f>
        <v>50682.9</v>
      </c>
      <c r="I50" s="163">
        <f t="shared" ref="I50:P50" si="22">I51+I55+I66+I80+I84+I92+I95+I73</f>
        <v>0</v>
      </c>
      <c r="J50" s="163">
        <f t="shared" si="22"/>
        <v>0</v>
      </c>
      <c r="K50" s="163">
        <f t="shared" si="22"/>
        <v>0</v>
      </c>
      <c r="L50" s="163">
        <f t="shared" si="22"/>
        <v>0</v>
      </c>
      <c r="M50" s="163">
        <f t="shared" si="22"/>
        <v>0</v>
      </c>
      <c r="N50" s="163">
        <f t="shared" si="22"/>
        <v>0</v>
      </c>
      <c r="O50" s="163">
        <f t="shared" si="22"/>
        <v>48209.600000000006</v>
      </c>
      <c r="P50" s="179">
        <f t="shared" si="22"/>
        <v>48149.4</v>
      </c>
    </row>
    <row r="51" spans="2:18" ht="95.25" customHeight="1" x14ac:dyDescent="0.2">
      <c r="B51" s="446">
        <f t="shared" si="1"/>
        <v>30</v>
      </c>
      <c r="C51" s="383" t="s">
        <v>743</v>
      </c>
      <c r="D51" s="133">
        <v>901</v>
      </c>
      <c r="E51" s="64" t="s">
        <v>122</v>
      </c>
      <c r="F51" s="64" t="s">
        <v>308</v>
      </c>
      <c r="G51" s="81"/>
      <c r="H51" s="162">
        <f>H52</f>
        <v>20125.900000000001</v>
      </c>
      <c r="I51" s="162">
        <f t="shared" ref="I51:P51" si="23">I52</f>
        <v>0</v>
      </c>
      <c r="J51" s="162">
        <f t="shared" si="23"/>
        <v>0</v>
      </c>
      <c r="K51" s="162">
        <f t="shared" si="23"/>
        <v>0</v>
      </c>
      <c r="L51" s="162">
        <f t="shared" si="23"/>
        <v>0</v>
      </c>
      <c r="M51" s="162">
        <f t="shared" si="23"/>
        <v>0</v>
      </c>
      <c r="N51" s="162">
        <f t="shared" si="23"/>
        <v>0</v>
      </c>
      <c r="O51" s="162">
        <f t="shared" si="23"/>
        <v>20931</v>
      </c>
      <c r="P51" s="421">
        <f t="shared" si="23"/>
        <v>21768</v>
      </c>
    </row>
    <row r="52" spans="2:18" ht="61.5" customHeight="1" x14ac:dyDescent="0.2">
      <c r="B52" s="446">
        <f t="shared" si="1"/>
        <v>31</v>
      </c>
      <c r="C52" s="66" t="s">
        <v>215</v>
      </c>
      <c r="D52" s="108">
        <v>901</v>
      </c>
      <c r="E52" s="51" t="s">
        <v>122</v>
      </c>
      <c r="F52" s="51" t="s">
        <v>309</v>
      </c>
      <c r="G52" s="65"/>
      <c r="H52" s="127">
        <f>H53</f>
        <v>20125.900000000001</v>
      </c>
      <c r="I52" s="127">
        <f t="shared" ref="I52:P52" si="24">I53</f>
        <v>0</v>
      </c>
      <c r="J52" s="127">
        <f t="shared" si="24"/>
        <v>0</v>
      </c>
      <c r="K52" s="127">
        <f t="shared" si="24"/>
        <v>0</v>
      </c>
      <c r="L52" s="127">
        <f t="shared" si="24"/>
        <v>0</v>
      </c>
      <c r="M52" s="127">
        <f t="shared" si="24"/>
        <v>0</v>
      </c>
      <c r="N52" s="127">
        <f t="shared" si="24"/>
        <v>0</v>
      </c>
      <c r="O52" s="127">
        <f t="shared" si="24"/>
        <v>20931</v>
      </c>
      <c r="P52" s="362">
        <f t="shared" si="24"/>
        <v>21768</v>
      </c>
    </row>
    <row r="53" spans="2:18" ht="62.25" customHeight="1" x14ac:dyDescent="0.2">
      <c r="B53" s="446">
        <f t="shared" si="1"/>
        <v>32</v>
      </c>
      <c r="C53" s="66" t="s">
        <v>216</v>
      </c>
      <c r="D53" s="108">
        <v>901</v>
      </c>
      <c r="E53" s="51" t="s">
        <v>122</v>
      </c>
      <c r="F53" s="51" t="s">
        <v>135</v>
      </c>
      <c r="G53" s="65"/>
      <c r="H53" s="127">
        <f>H54</f>
        <v>20125.900000000001</v>
      </c>
      <c r="I53" s="127">
        <f t="shared" ref="I53:P53" si="25">I54</f>
        <v>0</v>
      </c>
      <c r="J53" s="127">
        <f t="shared" si="25"/>
        <v>0</v>
      </c>
      <c r="K53" s="127">
        <f t="shared" si="25"/>
        <v>0</v>
      </c>
      <c r="L53" s="127">
        <f t="shared" si="25"/>
        <v>0</v>
      </c>
      <c r="M53" s="127">
        <f t="shared" si="25"/>
        <v>0</v>
      </c>
      <c r="N53" s="127">
        <f t="shared" si="25"/>
        <v>0</v>
      </c>
      <c r="O53" s="127">
        <f t="shared" si="25"/>
        <v>20931</v>
      </c>
      <c r="P53" s="362">
        <f t="shared" si="25"/>
        <v>21768</v>
      </c>
    </row>
    <row r="54" spans="2:18" ht="29.25" customHeight="1" x14ac:dyDescent="0.2">
      <c r="B54" s="446">
        <f t="shared" si="1"/>
        <v>33</v>
      </c>
      <c r="C54" s="66" t="s">
        <v>106</v>
      </c>
      <c r="D54" s="108">
        <v>901</v>
      </c>
      <c r="E54" s="51" t="s">
        <v>122</v>
      </c>
      <c r="F54" s="51" t="s">
        <v>135</v>
      </c>
      <c r="G54" s="51" t="s">
        <v>102</v>
      </c>
      <c r="H54" s="127">
        <v>20125.900000000001</v>
      </c>
      <c r="I54" s="118"/>
      <c r="J54" s="118"/>
      <c r="K54" s="118"/>
      <c r="L54" s="118"/>
      <c r="M54" s="118"/>
      <c r="N54" s="118"/>
      <c r="O54" s="388">
        <v>20931</v>
      </c>
      <c r="P54" s="361">
        <v>21768</v>
      </c>
      <c r="R54" s="507"/>
    </row>
    <row r="55" spans="2:18" ht="81" customHeight="1" x14ac:dyDescent="0.2">
      <c r="B55" s="446">
        <f t="shared" si="1"/>
        <v>34</v>
      </c>
      <c r="C55" s="473" t="s">
        <v>586</v>
      </c>
      <c r="D55" s="108">
        <v>901</v>
      </c>
      <c r="E55" s="55" t="s">
        <v>122</v>
      </c>
      <c r="F55" s="55" t="s">
        <v>295</v>
      </c>
      <c r="G55" s="62"/>
      <c r="H55" s="127">
        <f>H56+H58+H60+H62+H64</f>
        <v>3619.3999999999996</v>
      </c>
      <c r="I55" s="127">
        <f t="shared" ref="I55:P55" si="26">I56+I58+I60+I62+I64</f>
        <v>0</v>
      </c>
      <c r="J55" s="127">
        <f t="shared" si="26"/>
        <v>0</v>
      </c>
      <c r="K55" s="127">
        <f t="shared" si="26"/>
        <v>0</v>
      </c>
      <c r="L55" s="127">
        <f t="shared" si="26"/>
        <v>0</v>
      </c>
      <c r="M55" s="127">
        <f t="shared" si="26"/>
        <v>0</v>
      </c>
      <c r="N55" s="127">
        <f t="shared" si="26"/>
        <v>0</v>
      </c>
      <c r="O55" s="127">
        <f t="shared" si="26"/>
        <v>1364</v>
      </c>
      <c r="P55" s="362">
        <f t="shared" si="26"/>
        <v>1231</v>
      </c>
    </row>
    <row r="56" spans="2:18" ht="126.75" customHeight="1" x14ac:dyDescent="0.2">
      <c r="B56" s="446">
        <f t="shared" si="1"/>
        <v>35</v>
      </c>
      <c r="C56" s="66" t="s">
        <v>475</v>
      </c>
      <c r="D56" s="108">
        <v>901</v>
      </c>
      <c r="E56" s="51" t="s">
        <v>122</v>
      </c>
      <c r="F56" s="44" t="s">
        <v>657</v>
      </c>
      <c r="G56" s="65"/>
      <c r="H56" s="127">
        <f>H57</f>
        <v>915.5</v>
      </c>
      <c r="I56" s="127">
        <f t="shared" ref="I56:P56" si="27">I57</f>
        <v>0</v>
      </c>
      <c r="J56" s="127">
        <f t="shared" si="27"/>
        <v>0</v>
      </c>
      <c r="K56" s="127">
        <f t="shared" si="27"/>
        <v>0</v>
      </c>
      <c r="L56" s="127">
        <f t="shared" si="27"/>
        <v>0</v>
      </c>
      <c r="M56" s="127">
        <f t="shared" si="27"/>
        <v>0</v>
      </c>
      <c r="N56" s="127">
        <f t="shared" si="27"/>
        <v>0</v>
      </c>
      <c r="O56" s="127">
        <f t="shared" si="27"/>
        <v>810</v>
      </c>
      <c r="P56" s="362">
        <f t="shared" si="27"/>
        <v>714</v>
      </c>
    </row>
    <row r="57" spans="2:18" ht="65.25" customHeight="1" x14ac:dyDescent="0.2">
      <c r="B57" s="446">
        <f t="shared" si="1"/>
        <v>36</v>
      </c>
      <c r="C57" s="66" t="s">
        <v>159</v>
      </c>
      <c r="D57" s="108">
        <v>901</v>
      </c>
      <c r="E57" s="51" t="s">
        <v>122</v>
      </c>
      <c r="F57" s="44" t="s">
        <v>657</v>
      </c>
      <c r="G57" s="51" t="s">
        <v>158</v>
      </c>
      <c r="H57" s="127">
        <v>915.5</v>
      </c>
      <c r="I57" s="384"/>
      <c r="J57" s="384"/>
      <c r="K57" s="384"/>
      <c r="L57" s="384"/>
      <c r="M57" s="384"/>
      <c r="N57" s="384"/>
      <c r="O57" s="388">
        <v>810</v>
      </c>
      <c r="P57" s="361">
        <v>714</v>
      </c>
    </row>
    <row r="58" spans="2:18" ht="126.75" customHeight="1" x14ac:dyDescent="0.2">
      <c r="B58" s="446">
        <f t="shared" si="1"/>
        <v>37</v>
      </c>
      <c r="C58" s="66" t="s">
        <v>476</v>
      </c>
      <c r="D58" s="108">
        <v>901</v>
      </c>
      <c r="E58" s="51" t="s">
        <v>122</v>
      </c>
      <c r="F58" s="44" t="s">
        <v>656</v>
      </c>
      <c r="G58" s="134"/>
      <c r="H58" s="127">
        <f>H59</f>
        <v>66.400000000000006</v>
      </c>
      <c r="I58" s="127">
        <f t="shared" ref="I58:P58" si="28">I59</f>
        <v>0</v>
      </c>
      <c r="J58" s="127">
        <f t="shared" si="28"/>
        <v>0</v>
      </c>
      <c r="K58" s="127">
        <f t="shared" si="28"/>
        <v>0</v>
      </c>
      <c r="L58" s="127">
        <f t="shared" si="28"/>
        <v>0</v>
      </c>
      <c r="M58" s="127">
        <f t="shared" si="28"/>
        <v>0</v>
      </c>
      <c r="N58" s="127">
        <f t="shared" si="28"/>
        <v>0</v>
      </c>
      <c r="O58" s="127">
        <f t="shared" si="28"/>
        <v>59</v>
      </c>
      <c r="P58" s="362">
        <f t="shared" si="28"/>
        <v>52</v>
      </c>
    </row>
    <row r="59" spans="2:18" ht="66" customHeight="1" x14ac:dyDescent="0.2">
      <c r="B59" s="446">
        <f t="shared" si="1"/>
        <v>38</v>
      </c>
      <c r="C59" s="66" t="s">
        <v>159</v>
      </c>
      <c r="D59" s="108">
        <v>901</v>
      </c>
      <c r="E59" s="51" t="s">
        <v>122</v>
      </c>
      <c r="F59" s="44" t="s">
        <v>656</v>
      </c>
      <c r="G59" s="51" t="s">
        <v>158</v>
      </c>
      <c r="H59" s="127">
        <v>66.400000000000006</v>
      </c>
      <c r="I59" s="384"/>
      <c r="J59" s="384"/>
      <c r="K59" s="384"/>
      <c r="L59" s="384"/>
      <c r="M59" s="384"/>
      <c r="N59" s="384"/>
      <c r="O59" s="388">
        <v>59</v>
      </c>
      <c r="P59" s="361">
        <v>52</v>
      </c>
    </row>
    <row r="60" spans="2:18" ht="111.75" customHeight="1" x14ac:dyDescent="0.2">
      <c r="B60" s="446">
        <f t="shared" si="1"/>
        <v>39</v>
      </c>
      <c r="C60" s="49" t="s">
        <v>294</v>
      </c>
      <c r="D60" s="108">
        <v>901</v>
      </c>
      <c r="E60" s="51" t="s">
        <v>122</v>
      </c>
      <c r="F60" s="385" t="s">
        <v>655</v>
      </c>
      <c r="G60" s="51"/>
      <c r="H60" s="127">
        <f>H61</f>
        <v>130.80000000000001</v>
      </c>
      <c r="I60" s="127">
        <f t="shared" ref="I60:P60" si="29">I61</f>
        <v>0</v>
      </c>
      <c r="J60" s="127">
        <f t="shared" si="29"/>
        <v>0</v>
      </c>
      <c r="K60" s="127">
        <f t="shared" si="29"/>
        <v>0</v>
      </c>
      <c r="L60" s="127">
        <f t="shared" si="29"/>
        <v>0</v>
      </c>
      <c r="M60" s="127">
        <f t="shared" si="29"/>
        <v>0</v>
      </c>
      <c r="N60" s="127">
        <f t="shared" si="29"/>
        <v>0</v>
      </c>
      <c r="O60" s="127">
        <f t="shared" si="29"/>
        <v>116</v>
      </c>
      <c r="P60" s="362">
        <f t="shared" si="29"/>
        <v>102</v>
      </c>
    </row>
    <row r="61" spans="2:18" ht="63" customHeight="1" x14ac:dyDescent="0.2">
      <c r="B61" s="446">
        <f t="shared" si="1"/>
        <v>40</v>
      </c>
      <c r="C61" s="66" t="s">
        <v>159</v>
      </c>
      <c r="D61" s="108">
        <v>901</v>
      </c>
      <c r="E61" s="51" t="s">
        <v>122</v>
      </c>
      <c r="F61" s="385" t="s">
        <v>655</v>
      </c>
      <c r="G61" s="51" t="s">
        <v>158</v>
      </c>
      <c r="H61" s="127">
        <v>130.80000000000001</v>
      </c>
      <c r="I61" s="384"/>
      <c r="J61" s="384"/>
      <c r="K61" s="384"/>
      <c r="L61" s="384"/>
      <c r="M61" s="384"/>
      <c r="N61" s="384"/>
      <c r="O61" s="388">
        <v>116</v>
      </c>
      <c r="P61" s="361">
        <v>102</v>
      </c>
    </row>
    <row r="62" spans="2:18" ht="65.25" customHeight="1" x14ac:dyDescent="0.2">
      <c r="B62" s="446">
        <f t="shared" si="1"/>
        <v>41</v>
      </c>
      <c r="C62" s="66" t="s">
        <v>163</v>
      </c>
      <c r="D62" s="108">
        <v>901</v>
      </c>
      <c r="E62" s="51" t="s">
        <v>122</v>
      </c>
      <c r="F62" s="76" t="s">
        <v>654</v>
      </c>
      <c r="G62" s="51"/>
      <c r="H62" s="127">
        <f>H63</f>
        <v>2234.6999999999998</v>
      </c>
      <c r="I62" s="127">
        <f t="shared" ref="I62:P62" si="30">I63</f>
        <v>0</v>
      </c>
      <c r="J62" s="127">
        <f t="shared" si="30"/>
        <v>0</v>
      </c>
      <c r="K62" s="127">
        <f t="shared" si="30"/>
        <v>0</v>
      </c>
      <c r="L62" s="127">
        <f t="shared" si="30"/>
        <v>0</v>
      </c>
      <c r="M62" s="127">
        <f t="shared" si="30"/>
        <v>0</v>
      </c>
      <c r="N62" s="127">
        <f t="shared" si="30"/>
        <v>0</v>
      </c>
      <c r="O62" s="127">
        <f t="shared" si="30"/>
        <v>138</v>
      </c>
      <c r="P62" s="362">
        <f t="shared" si="30"/>
        <v>122</v>
      </c>
    </row>
    <row r="63" spans="2:18" ht="64.5" customHeight="1" x14ac:dyDescent="0.2">
      <c r="B63" s="446">
        <f t="shared" si="1"/>
        <v>42</v>
      </c>
      <c r="C63" s="66" t="s">
        <v>159</v>
      </c>
      <c r="D63" s="108">
        <v>901</v>
      </c>
      <c r="E63" s="51" t="s">
        <v>122</v>
      </c>
      <c r="F63" s="76" t="s">
        <v>654</v>
      </c>
      <c r="G63" s="51" t="s">
        <v>158</v>
      </c>
      <c r="H63" s="127">
        <v>2234.6999999999998</v>
      </c>
      <c r="I63" s="384"/>
      <c r="J63" s="384"/>
      <c r="K63" s="384"/>
      <c r="L63" s="384"/>
      <c r="M63" s="384"/>
      <c r="N63" s="384"/>
      <c r="O63" s="388">
        <v>138</v>
      </c>
      <c r="P63" s="361">
        <v>122</v>
      </c>
    </row>
    <row r="64" spans="2:18" ht="98.25" customHeight="1" x14ac:dyDescent="0.2">
      <c r="B64" s="446">
        <f t="shared" si="1"/>
        <v>43</v>
      </c>
      <c r="C64" s="49" t="s">
        <v>587</v>
      </c>
      <c r="D64" s="108">
        <v>901</v>
      </c>
      <c r="E64" s="51" t="s">
        <v>122</v>
      </c>
      <c r="F64" s="44" t="s">
        <v>653</v>
      </c>
      <c r="G64" s="51"/>
      <c r="H64" s="127">
        <f>H65</f>
        <v>272</v>
      </c>
      <c r="I64" s="127">
        <f t="shared" ref="I64:P64" si="31">I65</f>
        <v>0</v>
      </c>
      <c r="J64" s="127">
        <f t="shared" si="31"/>
        <v>0</v>
      </c>
      <c r="K64" s="127">
        <f t="shared" si="31"/>
        <v>0</v>
      </c>
      <c r="L64" s="127">
        <f t="shared" si="31"/>
        <v>0</v>
      </c>
      <c r="M64" s="127">
        <f t="shared" si="31"/>
        <v>0</v>
      </c>
      <c r="N64" s="127">
        <f t="shared" si="31"/>
        <v>0</v>
      </c>
      <c r="O64" s="127">
        <f t="shared" si="31"/>
        <v>241</v>
      </c>
      <c r="P64" s="362">
        <f t="shared" si="31"/>
        <v>241</v>
      </c>
    </row>
    <row r="65" spans="2:16" ht="29.25" customHeight="1" x14ac:dyDescent="0.2">
      <c r="B65" s="446">
        <f t="shared" si="1"/>
        <v>44</v>
      </c>
      <c r="C65" s="66" t="s">
        <v>148</v>
      </c>
      <c r="D65" s="108">
        <v>901</v>
      </c>
      <c r="E65" s="51" t="s">
        <v>122</v>
      </c>
      <c r="F65" s="44" t="s">
        <v>653</v>
      </c>
      <c r="G65" s="51" t="s">
        <v>147</v>
      </c>
      <c r="H65" s="127">
        <v>272</v>
      </c>
      <c r="I65" s="384"/>
      <c r="J65" s="384"/>
      <c r="K65" s="384"/>
      <c r="L65" s="384"/>
      <c r="M65" s="384"/>
      <c r="N65" s="384"/>
      <c r="O65" s="388">
        <v>241</v>
      </c>
      <c r="P65" s="361">
        <v>241</v>
      </c>
    </row>
    <row r="66" spans="2:16" ht="77.25" customHeight="1" x14ac:dyDescent="0.2">
      <c r="B66" s="446">
        <f t="shared" si="1"/>
        <v>45</v>
      </c>
      <c r="C66" s="49" t="s">
        <v>593</v>
      </c>
      <c r="D66" s="108">
        <v>901</v>
      </c>
      <c r="E66" s="51" t="s">
        <v>122</v>
      </c>
      <c r="F66" s="44" t="s">
        <v>297</v>
      </c>
      <c r="G66" s="51"/>
      <c r="H66" s="127">
        <f>H67</f>
        <v>115.39999999999999</v>
      </c>
      <c r="I66" s="127">
        <f t="shared" ref="I66:P66" si="32">I67</f>
        <v>0</v>
      </c>
      <c r="J66" s="127">
        <f t="shared" si="32"/>
        <v>0</v>
      </c>
      <c r="K66" s="127">
        <f t="shared" si="32"/>
        <v>0</v>
      </c>
      <c r="L66" s="127">
        <f t="shared" si="32"/>
        <v>0</v>
      </c>
      <c r="M66" s="127">
        <f t="shared" si="32"/>
        <v>0</v>
      </c>
      <c r="N66" s="127">
        <f t="shared" si="32"/>
        <v>0</v>
      </c>
      <c r="O66" s="127">
        <f t="shared" si="32"/>
        <v>120</v>
      </c>
      <c r="P66" s="362">
        <f t="shared" si="32"/>
        <v>124.8</v>
      </c>
    </row>
    <row r="67" spans="2:16" ht="62.25" customHeight="1" x14ac:dyDescent="0.2">
      <c r="B67" s="446">
        <f t="shared" si="1"/>
        <v>46</v>
      </c>
      <c r="C67" s="49" t="s">
        <v>594</v>
      </c>
      <c r="D67" s="108">
        <v>901</v>
      </c>
      <c r="E67" s="51" t="s">
        <v>122</v>
      </c>
      <c r="F67" s="44" t="s">
        <v>298</v>
      </c>
      <c r="G67" s="51"/>
      <c r="H67" s="127">
        <f>H68+H70</f>
        <v>115.39999999999999</v>
      </c>
      <c r="I67" s="127">
        <f t="shared" ref="I67:P67" si="33">I68+I70</f>
        <v>0</v>
      </c>
      <c r="J67" s="127">
        <f t="shared" si="33"/>
        <v>0</v>
      </c>
      <c r="K67" s="127">
        <f t="shared" si="33"/>
        <v>0</v>
      </c>
      <c r="L67" s="127">
        <f t="shared" si="33"/>
        <v>0</v>
      </c>
      <c r="M67" s="127">
        <f t="shared" si="33"/>
        <v>0</v>
      </c>
      <c r="N67" s="127">
        <f t="shared" si="33"/>
        <v>0</v>
      </c>
      <c r="O67" s="127">
        <f t="shared" si="33"/>
        <v>120</v>
      </c>
      <c r="P67" s="362">
        <f t="shared" si="33"/>
        <v>124.8</v>
      </c>
    </row>
    <row r="68" spans="2:16" ht="143.25" customHeight="1" x14ac:dyDescent="0.2">
      <c r="B68" s="446">
        <f t="shared" si="1"/>
        <v>47</v>
      </c>
      <c r="C68" s="66" t="s">
        <v>373</v>
      </c>
      <c r="D68" s="108">
        <v>901</v>
      </c>
      <c r="E68" s="51" t="s">
        <v>122</v>
      </c>
      <c r="F68" s="44" t="s">
        <v>419</v>
      </c>
      <c r="G68" s="65"/>
      <c r="H68" s="127">
        <f>H69</f>
        <v>0.2</v>
      </c>
      <c r="I68" s="127">
        <f t="shared" ref="I68:P68" si="34">I69</f>
        <v>0</v>
      </c>
      <c r="J68" s="127">
        <f t="shared" si="34"/>
        <v>0</v>
      </c>
      <c r="K68" s="127">
        <f t="shared" si="34"/>
        <v>0</v>
      </c>
      <c r="L68" s="127">
        <f t="shared" si="34"/>
        <v>0</v>
      </c>
      <c r="M68" s="127">
        <f t="shared" si="34"/>
        <v>0</v>
      </c>
      <c r="N68" s="127">
        <f t="shared" si="34"/>
        <v>0</v>
      </c>
      <c r="O68" s="127">
        <f t="shared" si="34"/>
        <v>0.2</v>
      </c>
      <c r="P68" s="362">
        <f t="shared" si="34"/>
        <v>0.2</v>
      </c>
    </row>
    <row r="69" spans="2:16" ht="62.25" customHeight="1" x14ac:dyDescent="0.2">
      <c r="B69" s="446">
        <f t="shared" si="1"/>
        <v>48</v>
      </c>
      <c r="C69" s="66" t="s">
        <v>159</v>
      </c>
      <c r="D69" s="108">
        <v>901</v>
      </c>
      <c r="E69" s="51" t="s">
        <v>122</v>
      </c>
      <c r="F69" s="44" t="s">
        <v>419</v>
      </c>
      <c r="G69" s="51" t="s">
        <v>158</v>
      </c>
      <c r="H69" s="127">
        <v>0.2</v>
      </c>
      <c r="I69" s="118"/>
      <c r="J69" s="118"/>
      <c r="K69" s="118"/>
      <c r="L69" s="118"/>
      <c r="M69" s="118"/>
      <c r="N69" s="118"/>
      <c r="O69" s="47">
        <v>0.2</v>
      </c>
      <c r="P69" s="373">
        <v>0.2</v>
      </c>
    </row>
    <row r="70" spans="2:16" ht="82.5" customHeight="1" x14ac:dyDescent="0.2">
      <c r="B70" s="446">
        <f t="shared" si="1"/>
        <v>49</v>
      </c>
      <c r="C70" s="49" t="s">
        <v>372</v>
      </c>
      <c r="D70" s="108">
        <v>901</v>
      </c>
      <c r="E70" s="51" t="s">
        <v>122</v>
      </c>
      <c r="F70" s="44" t="s">
        <v>420</v>
      </c>
      <c r="G70" s="65"/>
      <c r="H70" s="127">
        <f>H71+H72</f>
        <v>115.19999999999999</v>
      </c>
      <c r="I70" s="127">
        <f t="shared" ref="I70:P70" si="35">I71+I72</f>
        <v>0</v>
      </c>
      <c r="J70" s="127">
        <f t="shared" si="35"/>
        <v>0</v>
      </c>
      <c r="K70" s="127">
        <f t="shared" si="35"/>
        <v>0</v>
      </c>
      <c r="L70" s="127">
        <f t="shared" si="35"/>
        <v>0</v>
      </c>
      <c r="M70" s="127">
        <f t="shared" si="35"/>
        <v>0</v>
      </c>
      <c r="N70" s="127">
        <f t="shared" si="35"/>
        <v>0</v>
      </c>
      <c r="O70" s="127">
        <f t="shared" si="35"/>
        <v>119.8</v>
      </c>
      <c r="P70" s="362">
        <f t="shared" si="35"/>
        <v>124.6</v>
      </c>
    </row>
    <row r="71" spans="2:16" ht="45" customHeight="1" x14ac:dyDescent="0.2">
      <c r="B71" s="446">
        <f t="shared" si="1"/>
        <v>50</v>
      </c>
      <c r="C71" s="66" t="s">
        <v>156</v>
      </c>
      <c r="D71" s="108">
        <v>901</v>
      </c>
      <c r="E71" s="51" t="s">
        <v>122</v>
      </c>
      <c r="F71" s="44" t="s">
        <v>420</v>
      </c>
      <c r="G71" s="51" t="s">
        <v>155</v>
      </c>
      <c r="H71" s="127">
        <v>54.3</v>
      </c>
      <c r="I71" s="118"/>
      <c r="J71" s="118"/>
      <c r="K71" s="118"/>
      <c r="L71" s="118"/>
      <c r="M71" s="118"/>
      <c r="N71" s="118"/>
      <c r="O71" s="47">
        <v>54.3</v>
      </c>
      <c r="P71" s="373">
        <v>54.3</v>
      </c>
    </row>
    <row r="72" spans="2:16" ht="62.25" customHeight="1" x14ac:dyDescent="0.2">
      <c r="B72" s="446">
        <f t="shared" si="1"/>
        <v>51</v>
      </c>
      <c r="C72" s="77" t="s">
        <v>159</v>
      </c>
      <c r="D72" s="54">
        <v>901</v>
      </c>
      <c r="E72" s="63" t="s">
        <v>122</v>
      </c>
      <c r="F72" s="76" t="s">
        <v>420</v>
      </c>
      <c r="G72" s="63" t="s">
        <v>158</v>
      </c>
      <c r="H72" s="371">
        <v>60.9</v>
      </c>
      <c r="I72" s="118"/>
      <c r="J72" s="118"/>
      <c r="K72" s="118"/>
      <c r="L72" s="118"/>
      <c r="M72" s="118"/>
      <c r="N72" s="118"/>
      <c r="O72" s="53">
        <v>65.5</v>
      </c>
      <c r="P72" s="372">
        <v>70.3</v>
      </c>
    </row>
    <row r="73" spans="2:16" ht="48.75" customHeight="1" x14ac:dyDescent="0.2">
      <c r="B73" s="446">
        <f t="shared" si="1"/>
        <v>52</v>
      </c>
      <c r="C73" s="66" t="s">
        <v>573</v>
      </c>
      <c r="D73" s="108">
        <v>901</v>
      </c>
      <c r="E73" s="51" t="s">
        <v>122</v>
      </c>
      <c r="F73" s="51" t="s">
        <v>575</v>
      </c>
      <c r="G73" s="51"/>
      <c r="H73" s="127">
        <f t="shared" ref="H73:P73" si="36">H74+H76+H78</f>
        <v>17284.599999999999</v>
      </c>
      <c r="I73" s="127">
        <f t="shared" si="36"/>
        <v>0</v>
      </c>
      <c r="J73" s="127">
        <f t="shared" si="36"/>
        <v>0</v>
      </c>
      <c r="K73" s="127">
        <f t="shared" si="36"/>
        <v>0</v>
      </c>
      <c r="L73" s="127">
        <f t="shared" si="36"/>
        <v>0</v>
      </c>
      <c r="M73" s="127">
        <f t="shared" si="36"/>
        <v>0</v>
      </c>
      <c r="N73" s="127">
        <f t="shared" si="36"/>
        <v>0</v>
      </c>
      <c r="O73" s="127">
        <f t="shared" si="36"/>
        <v>16384.7</v>
      </c>
      <c r="P73" s="362">
        <f t="shared" si="36"/>
        <v>15606.7</v>
      </c>
    </row>
    <row r="74" spans="2:16" ht="34.5" customHeight="1" x14ac:dyDescent="0.2">
      <c r="B74" s="446">
        <f t="shared" si="1"/>
        <v>53</v>
      </c>
      <c r="C74" s="66" t="s">
        <v>574</v>
      </c>
      <c r="D74" s="108">
        <v>901</v>
      </c>
      <c r="E74" s="51" t="s">
        <v>122</v>
      </c>
      <c r="F74" s="51" t="s">
        <v>576</v>
      </c>
      <c r="G74" s="51"/>
      <c r="H74" s="127">
        <f>H75</f>
        <v>14653.1</v>
      </c>
      <c r="I74" s="127">
        <f t="shared" ref="I74:P74" si="37">I75</f>
        <v>0</v>
      </c>
      <c r="J74" s="127">
        <f t="shared" si="37"/>
        <v>0</v>
      </c>
      <c r="K74" s="127">
        <f t="shared" si="37"/>
        <v>0</v>
      </c>
      <c r="L74" s="127">
        <f t="shared" si="37"/>
        <v>0</v>
      </c>
      <c r="M74" s="127">
        <f t="shared" si="37"/>
        <v>0</v>
      </c>
      <c r="N74" s="127">
        <f t="shared" si="37"/>
        <v>0</v>
      </c>
      <c r="O74" s="127">
        <f t="shared" si="37"/>
        <v>14799.7</v>
      </c>
      <c r="P74" s="362">
        <f t="shared" si="37"/>
        <v>14947.7</v>
      </c>
    </row>
    <row r="75" spans="2:16" ht="34.5" customHeight="1" x14ac:dyDescent="0.2">
      <c r="B75" s="446">
        <f t="shared" si="1"/>
        <v>54</v>
      </c>
      <c r="C75" s="66" t="s">
        <v>201</v>
      </c>
      <c r="D75" s="108">
        <v>901</v>
      </c>
      <c r="E75" s="51" t="s">
        <v>122</v>
      </c>
      <c r="F75" s="51" t="s">
        <v>576</v>
      </c>
      <c r="G75" s="51" t="s">
        <v>193</v>
      </c>
      <c r="H75" s="127">
        <v>14653.1</v>
      </c>
      <c r="I75" s="386"/>
      <c r="J75" s="386"/>
      <c r="K75" s="386"/>
      <c r="L75" s="386"/>
      <c r="M75" s="386"/>
      <c r="N75" s="386"/>
      <c r="O75" s="47">
        <v>14799.7</v>
      </c>
      <c r="P75" s="373">
        <v>14947.7</v>
      </c>
    </row>
    <row r="76" spans="2:16" ht="18.75" customHeight="1" x14ac:dyDescent="0.2">
      <c r="B76" s="446">
        <f t="shared" si="1"/>
        <v>55</v>
      </c>
      <c r="C76" s="387" t="s">
        <v>577</v>
      </c>
      <c r="D76" s="108">
        <v>901</v>
      </c>
      <c r="E76" s="51" t="s">
        <v>122</v>
      </c>
      <c r="F76" s="51" t="s">
        <v>578</v>
      </c>
      <c r="G76" s="51"/>
      <c r="H76" s="127">
        <f>H77</f>
        <v>50</v>
      </c>
      <c r="I76" s="127">
        <f t="shared" ref="I76:P76" si="38">I77</f>
        <v>0</v>
      </c>
      <c r="J76" s="127">
        <f t="shared" si="38"/>
        <v>0</v>
      </c>
      <c r="K76" s="127">
        <f t="shared" si="38"/>
        <v>0</v>
      </c>
      <c r="L76" s="127">
        <f t="shared" si="38"/>
        <v>0</v>
      </c>
      <c r="M76" s="127">
        <f t="shared" si="38"/>
        <v>0</v>
      </c>
      <c r="N76" s="127">
        <f t="shared" si="38"/>
        <v>0</v>
      </c>
      <c r="O76" s="127">
        <f t="shared" si="38"/>
        <v>50</v>
      </c>
      <c r="P76" s="362">
        <f t="shared" si="38"/>
        <v>50</v>
      </c>
    </row>
    <row r="77" spans="2:16" ht="62.25" customHeight="1" x14ac:dyDescent="0.2">
      <c r="B77" s="446">
        <f t="shared" si="1"/>
        <v>56</v>
      </c>
      <c r="C77" s="66" t="s">
        <v>159</v>
      </c>
      <c r="D77" s="108">
        <v>901</v>
      </c>
      <c r="E77" s="51" t="s">
        <v>122</v>
      </c>
      <c r="F77" s="51" t="s">
        <v>578</v>
      </c>
      <c r="G77" s="51" t="s">
        <v>158</v>
      </c>
      <c r="H77" s="127">
        <v>50</v>
      </c>
      <c r="I77" s="386"/>
      <c r="J77" s="386"/>
      <c r="K77" s="386"/>
      <c r="L77" s="386"/>
      <c r="M77" s="386"/>
      <c r="N77" s="386"/>
      <c r="O77" s="388">
        <v>50</v>
      </c>
      <c r="P77" s="361">
        <v>50</v>
      </c>
    </row>
    <row r="78" spans="2:16" ht="62.25" customHeight="1" x14ac:dyDescent="0.2">
      <c r="B78" s="446">
        <f t="shared" si="1"/>
        <v>57</v>
      </c>
      <c r="C78" s="83" t="s">
        <v>580</v>
      </c>
      <c r="D78" s="453">
        <v>901</v>
      </c>
      <c r="E78" s="55" t="s">
        <v>122</v>
      </c>
      <c r="F78" s="51" t="s">
        <v>579</v>
      </c>
      <c r="G78" s="55"/>
      <c r="H78" s="162">
        <f>H79</f>
        <v>2581.5</v>
      </c>
      <c r="I78" s="162">
        <f t="shared" ref="I78:P78" si="39">I79</f>
        <v>0</v>
      </c>
      <c r="J78" s="162">
        <f t="shared" si="39"/>
        <v>0</v>
      </c>
      <c r="K78" s="162">
        <f t="shared" si="39"/>
        <v>0</v>
      </c>
      <c r="L78" s="162">
        <f t="shared" si="39"/>
        <v>0</v>
      </c>
      <c r="M78" s="162">
        <f t="shared" si="39"/>
        <v>0</v>
      </c>
      <c r="N78" s="162">
        <f t="shared" si="39"/>
        <v>0</v>
      </c>
      <c r="O78" s="162">
        <f t="shared" si="39"/>
        <v>1535</v>
      </c>
      <c r="P78" s="421">
        <f t="shared" si="39"/>
        <v>609</v>
      </c>
    </row>
    <row r="79" spans="2:16" ht="62.25" customHeight="1" x14ac:dyDescent="0.2">
      <c r="B79" s="446">
        <f t="shared" si="1"/>
        <v>58</v>
      </c>
      <c r="C79" s="66" t="s">
        <v>159</v>
      </c>
      <c r="D79" s="108">
        <v>901</v>
      </c>
      <c r="E79" s="51" t="s">
        <v>122</v>
      </c>
      <c r="F79" s="51" t="s">
        <v>579</v>
      </c>
      <c r="G79" s="51" t="s">
        <v>158</v>
      </c>
      <c r="H79" s="127">
        <v>2581.5</v>
      </c>
      <c r="I79" s="118"/>
      <c r="J79" s="118"/>
      <c r="K79" s="118"/>
      <c r="L79" s="118"/>
      <c r="M79" s="118"/>
      <c r="N79" s="118"/>
      <c r="O79" s="388">
        <v>1535</v>
      </c>
      <c r="P79" s="361">
        <v>609</v>
      </c>
    </row>
    <row r="80" spans="2:16" ht="108" customHeight="1" x14ac:dyDescent="0.2">
      <c r="B80" s="446">
        <f t="shared" si="1"/>
        <v>59</v>
      </c>
      <c r="C80" s="49" t="s">
        <v>596</v>
      </c>
      <c r="D80" s="108">
        <v>901</v>
      </c>
      <c r="E80" s="51" t="s">
        <v>122</v>
      </c>
      <c r="F80" s="51" t="s">
        <v>300</v>
      </c>
      <c r="G80" s="51"/>
      <c r="H80" s="127">
        <f>H81</f>
        <v>5556</v>
      </c>
      <c r="I80" s="127">
        <f t="shared" ref="I80:P80" si="40">I81</f>
        <v>0</v>
      </c>
      <c r="J80" s="127">
        <f t="shared" si="40"/>
        <v>0</v>
      </c>
      <c r="K80" s="127">
        <f t="shared" si="40"/>
        <v>0</v>
      </c>
      <c r="L80" s="127">
        <f t="shared" si="40"/>
        <v>0</v>
      </c>
      <c r="M80" s="127">
        <f t="shared" si="40"/>
        <v>0</v>
      </c>
      <c r="N80" s="127">
        <f t="shared" si="40"/>
        <v>0</v>
      </c>
      <c r="O80" s="127">
        <f t="shared" si="40"/>
        <v>5519</v>
      </c>
      <c r="P80" s="362">
        <f t="shared" si="40"/>
        <v>5514.2</v>
      </c>
    </row>
    <row r="81" spans="2:16" ht="64.5" customHeight="1" x14ac:dyDescent="0.2">
      <c r="B81" s="446">
        <f t="shared" si="1"/>
        <v>60</v>
      </c>
      <c r="C81" s="49" t="s">
        <v>140</v>
      </c>
      <c r="D81" s="108">
        <v>901</v>
      </c>
      <c r="E81" s="51" t="s">
        <v>122</v>
      </c>
      <c r="F81" s="51" t="s">
        <v>136</v>
      </c>
      <c r="G81" s="65"/>
      <c r="H81" s="127">
        <f>H82+H83</f>
        <v>5556</v>
      </c>
      <c r="I81" s="127">
        <f t="shared" ref="I81:P81" si="41">I82+I83</f>
        <v>0</v>
      </c>
      <c r="J81" s="127">
        <f t="shared" si="41"/>
        <v>0</v>
      </c>
      <c r="K81" s="127">
        <f t="shared" si="41"/>
        <v>0</v>
      </c>
      <c r="L81" s="127">
        <f t="shared" si="41"/>
        <v>0</v>
      </c>
      <c r="M81" s="127">
        <f t="shared" si="41"/>
        <v>0</v>
      </c>
      <c r="N81" s="127">
        <f t="shared" si="41"/>
        <v>0</v>
      </c>
      <c r="O81" s="127">
        <f t="shared" si="41"/>
        <v>5519</v>
      </c>
      <c r="P81" s="362">
        <f t="shared" si="41"/>
        <v>5514.2</v>
      </c>
    </row>
    <row r="82" spans="2:16" ht="29.25" customHeight="1" x14ac:dyDescent="0.2">
      <c r="B82" s="446">
        <f t="shared" si="1"/>
        <v>61</v>
      </c>
      <c r="C82" s="66" t="s">
        <v>201</v>
      </c>
      <c r="D82" s="108">
        <v>901</v>
      </c>
      <c r="E82" s="51" t="s">
        <v>122</v>
      </c>
      <c r="F82" s="51" t="s">
        <v>136</v>
      </c>
      <c r="G82" s="51" t="s">
        <v>193</v>
      </c>
      <c r="H82" s="127">
        <v>4807.8</v>
      </c>
      <c r="I82" s="118"/>
      <c r="J82" s="118"/>
      <c r="K82" s="118"/>
      <c r="L82" s="118"/>
      <c r="M82" s="118"/>
      <c r="N82" s="118"/>
      <c r="O82" s="388">
        <v>4858</v>
      </c>
      <c r="P82" s="373">
        <v>4907.2</v>
      </c>
    </row>
    <row r="83" spans="2:16" ht="63" customHeight="1" x14ac:dyDescent="0.2">
      <c r="B83" s="446">
        <f t="shared" si="1"/>
        <v>62</v>
      </c>
      <c r="C83" s="66" t="s">
        <v>159</v>
      </c>
      <c r="D83" s="108">
        <v>901</v>
      </c>
      <c r="E83" s="51" t="s">
        <v>122</v>
      </c>
      <c r="F83" s="51" t="s">
        <v>136</v>
      </c>
      <c r="G83" s="51" t="s">
        <v>158</v>
      </c>
      <c r="H83" s="127">
        <v>748.2</v>
      </c>
      <c r="I83" s="118"/>
      <c r="J83" s="118"/>
      <c r="K83" s="118"/>
      <c r="L83" s="118"/>
      <c r="M83" s="118"/>
      <c r="N83" s="118"/>
      <c r="O83" s="508">
        <v>661</v>
      </c>
      <c r="P83" s="509">
        <v>607</v>
      </c>
    </row>
    <row r="84" spans="2:16" ht="127.5" customHeight="1" x14ac:dyDescent="0.2">
      <c r="B84" s="446">
        <f t="shared" si="1"/>
        <v>63</v>
      </c>
      <c r="C84" s="49" t="s">
        <v>597</v>
      </c>
      <c r="D84" s="108">
        <v>901</v>
      </c>
      <c r="E84" s="51" t="s">
        <v>122</v>
      </c>
      <c r="F84" s="44" t="s">
        <v>302</v>
      </c>
      <c r="G84" s="51"/>
      <c r="H84" s="127">
        <f>H85+H87+H90</f>
        <v>494.6</v>
      </c>
      <c r="I84" s="127">
        <f t="shared" ref="I84:P84" si="42">I85+I87+I90</f>
        <v>0</v>
      </c>
      <c r="J84" s="127">
        <f t="shared" si="42"/>
        <v>0</v>
      </c>
      <c r="K84" s="127">
        <f t="shared" si="42"/>
        <v>0</v>
      </c>
      <c r="L84" s="127">
        <f t="shared" si="42"/>
        <v>0</v>
      </c>
      <c r="M84" s="127">
        <f t="shared" si="42"/>
        <v>0</v>
      </c>
      <c r="N84" s="127">
        <f t="shared" si="42"/>
        <v>0</v>
      </c>
      <c r="O84" s="127">
        <f t="shared" si="42"/>
        <v>365.9</v>
      </c>
      <c r="P84" s="362">
        <f t="shared" si="42"/>
        <v>638.70000000000005</v>
      </c>
    </row>
    <row r="85" spans="2:16" ht="45.75" customHeight="1" x14ac:dyDescent="0.2">
      <c r="B85" s="446">
        <f t="shared" si="1"/>
        <v>64</v>
      </c>
      <c r="C85" s="389" t="s">
        <v>405</v>
      </c>
      <c r="D85" s="108">
        <v>901</v>
      </c>
      <c r="E85" s="51" t="s">
        <v>122</v>
      </c>
      <c r="F85" s="44" t="s">
        <v>137</v>
      </c>
      <c r="G85" s="51"/>
      <c r="H85" s="127">
        <f>H86</f>
        <v>83</v>
      </c>
      <c r="I85" s="127">
        <f t="shared" ref="I85:P85" si="43">I86</f>
        <v>0</v>
      </c>
      <c r="J85" s="127">
        <f t="shared" si="43"/>
        <v>0</v>
      </c>
      <c r="K85" s="127">
        <f t="shared" si="43"/>
        <v>0</v>
      </c>
      <c r="L85" s="127">
        <f t="shared" si="43"/>
        <v>0</v>
      </c>
      <c r="M85" s="127">
        <f t="shared" si="43"/>
        <v>0</v>
      </c>
      <c r="N85" s="127">
        <f t="shared" si="43"/>
        <v>0</v>
      </c>
      <c r="O85" s="127">
        <f t="shared" si="43"/>
        <v>73</v>
      </c>
      <c r="P85" s="362">
        <f t="shared" si="43"/>
        <v>65</v>
      </c>
    </row>
    <row r="86" spans="2:16" ht="60.75" customHeight="1" x14ac:dyDescent="0.2">
      <c r="B86" s="446">
        <f t="shared" si="1"/>
        <v>65</v>
      </c>
      <c r="C86" s="77" t="s">
        <v>159</v>
      </c>
      <c r="D86" s="108">
        <v>901</v>
      </c>
      <c r="E86" s="51" t="s">
        <v>122</v>
      </c>
      <c r="F86" s="44" t="s">
        <v>137</v>
      </c>
      <c r="G86" s="51" t="s">
        <v>158</v>
      </c>
      <c r="H86" s="127">
        <v>83</v>
      </c>
      <c r="I86" s="118"/>
      <c r="J86" s="118"/>
      <c r="K86" s="118"/>
      <c r="L86" s="118"/>
      <c r="M86" s="118"/>
      <c r="N86" s="118"/>
      <c r="O86" s="388">
        <v>73</v>
      </c>
      <c r="P86" s="361">
        <v>65</v>
      </c>
    </row>
    <row r="87" spans="2:16" ht="155.25" customHeight="1" x14ac:dyDescent="0.2">
      <c r="B87" s="446">
        <f t="shared" si="1"/>
        <v>66</v>
      </c>
      <c r="C87" s="531" t="s">
        <v>745</v>
      </c>
      <c r="D87" s="108">
        <v>901</v>
      </c>
      <c r="E87" s="51" t="s">
        <v>122</v>
      </c>
      <c r="F87" s="530" t="s">
        <v>746</v>
      </c>
      <c r="G87" s="51"/>
      <c r="H87" s="127">
        <f>H89+H88</f>
        <v>282</v>
      </c>
      <c r="I87" s="127">
        <f t="shared" ref="I87:P87" si="44">I89+I88</f>
        <v>0</v>
      </c>
      <c r="J87" s="127">
        <f t="shared" si="44"/>
        <v>0</v>
      </c>
      <c r="K87" s="127">
        <f t="shared" si="44"/>
        <v>0</v>
      </c>
      <c r="L87" s="127">
        <f t="shared" si="44"/>
        <v>0</v>
      </c>
      <c r="M87" s="127">
        <f t="shared" si="44"/>
        <v>0</v>
      </c>
      <c r="N87" s="127">
        <f t="shared" si="44"/>
        <v>0</v>
      </c>
      <c r="O87" s="127">
        <f t="shared" si="44"/>
        <v>292.89999999999998</v>
      </c>
      <c r="P87" s="362">
        <f t="shared" si="44"/>
        <v>304.39999999999998</v>
      </c>
    </row>
    <row r="88" spans="2:16" ht="48" customHeight="1" x14ac:dyDescent="0.2">
      <c r="B88" s="446">
        <f t="shared" si="1"/>
        <v>67</v>
      </c>
      <c r="C88" s="83" t="s">
        <v>156</v>
      </c>
      <c r="D88" s="108">
        <v>901</v>
      </c>
      <c r="E88" s="51" t="s">
        <v>122</v>
      </c>
      <c r="F88" s="530" t="s">
        <v>746</v>
      </c>
      <c r="G88" s="51" t="s">
        <v>155</v>
      </c>
      <c r="H88" s="127">
        <v>136.9</v>
      </c>
      <c r="I88" s="118"/>
      <c r="J88" s="118"/>
      <c r="K88" s="118"/>
      <c r="L88" s="118"/>
      <c r="M88" s="118"/>
      <c r="N88" s="118"/>
      <c r="O88" s="47">
        <v>136.9</v>
      </c>
      <c r="P88" s="373">
        <v>142.4</v>
      </c>
    </row>
    <row r="89" spans="2:16" ht="62.25" customHeight="1" x14ac:dyDescent="0.2">
      <c r="B89" s="446">
        <f t="shared" si="1"/>
        <v>68</v>
      </c>
      <c r="C89" s="66" t="s">
        <v>159</v>
      </c>
      <c r="D89" s="108">
        <v>901</v>
      </c>
      <c r="E89" s="51" t="s">
        <v>122</v>
      </c>
      <c r="F89" s="530" t="s">
        <v>746</v>
      </c>
      <c r="G89" s="51" t="s">
        <v>158</v>
      </c>
      <c r="H89" s="127">
        <v>145.1</v>
      </c>
      <c r="I89" s="118"/>
      <c r="J89" s="118"/>
      <c r="K89" s="118"/>
      <c r="L89" s="118"/>
      <c r="M89" s="118"/>
      <c r="N89" s="118"/>
      <c r="O89" s="388">
        <v>156</v>
      </c>
      <c r="P89" s="361">
        <v>162</v>
      </c>
    </row>
    <row r="90" spans="2:16" ht="45.75" customHeight="1" x14ac:dyDescent="0.2">
      <c r="B90" s="446">
        <f t="shared" si="1"/>
        <v>69</v>
      </c>
      <c r="C90" s="383" t="s">
        <v>86</v>
      </c>
      <c r="D90" s="108">
        <v>901</v>
      </c>
      <c r="E90" s="51" t="s">
        <v>122</v>
      </c>
      <c r="F90" s="387" t="s">
        <v>85</v>
      </c>
      <c r="G90" s="51"/>
      <c r="H90" s="127">
        <f>H91</f>
        <v>129.6</v>
      </c>
      <c r="I90" s="127">
        <f t="shared" ref="I90:P90" si="45">I91</f>
        <v>0</v>
      </c>
      <c r="J90" s="127">
        <f t="shared" si="45"/>
        <v>0</v>
      </c>
      <c r="K90" s="127">
        <f t="shared" si="45"/>
        <v>0</v>
      </c>
      <c r="L90" s="127">
        <f t="shared" si="45"/>
        <v>0</v>
      </c>
      <c r="M90" s="127">
        <f t="shared" si="45"/>
        <v>0</v>
      </c>
      <c r="N90" s="127">
        <f t="shared" si="45"/>
        <v>0</v>
      </c>
      <c r="O90" s="127">
        <f t="shared" si="45"/>
        <v>0</v>
      </c>
      <c r="P90" s="362">
        <f t="shared" si="45"/>
        <v>269.3</v>
      </c>
    </row>
    <row r="91" spans="2:16" ht="46.5" customHeight="1" x14ac:dyDescent="0.2">
      <c r="B91" s="446">
        <f t="shared" si="1"/>
        <v>70</v>
      </c>
      <c r="C91" s="49" t="s">
        <v>204</v>
      </c>
      <c r="D91" s="108">
        <v>901</v>
      </c>
      <c r="E91" s="51" t="s">
        <v>122</v>
      </c>
      <c r="F91" s="387" t="s">
        <v>85</v>
      </c>
      <c r="G91" s="51" t="s">
        <v>401</v>
      </c>
      <c r="H91" s="127">
        <v>129.6</v>
      </c>
      <c r="I91" s="118"/>
      <c r="J91" s="118"/>
      <c r="K91" s="118"/>
      <c r="L91" s="118"/>
      <c r="M91" s="118"/>
      <c r="N91" s="118"/>
      <c r="O91" s="388">
        <v>0</v>
      </c>
      <c r="P91" s="373">
        <v>269.3</v>
      </c>
    </row>
    <row r="92" spans="2:16" ht="108.75" customHeight="1" x14ac:dyDescent="0.2">
      <c r="B92" s="446">
        <f t="shared" si="1"/>
        <v>71</v>
      </c>
      <c r="C92" s="49" t="s">
        <v>598</v>
      </c>
      <c r="D92" s="108">
        <v>901</v>
      </c>
      <c r="E92" s="51" t="s">
        <v>122</v>
      </c>
      <c r="F92" s="44" t="s">
        <v>303</v>
      </c>
      <c r="G92" s="51"/>
      <c r="H92" s="127">
        <f>H93</f>
        <v>2535</v>
      </c>
      <c r="I92" s="127">
        <f t="shared" ref="I92:P92" si="46">I93</f>
        <v>0</v>
      </c>
      <c r="J92" s="127">
        <f t="shared" si="46"/>
        <v>0</v>
      </c>
      <c r="K92" s="127">
        <f t="shared" si="46"/>
        <v>0</v>
      </c>
      <c r="L92" s="127">
        <f t="shared" si="46"/>
        <v>0</v>
      </c>
      <c r="M92" s="127">
        <f t="shared" si="46"/>
        <v>0</v>
      </c>
      <c r="N92" s="127">
        <f t="shared" si="46"/>
        <v>0</v>
      </c>
      <c r="O92" s="127">
        <f t="shared" si="46"/>
        <v>2647</v>
      </c>
      <c r="P92" s="362">
        <f t="shared" si="46"/>
        <v>2432</v>
      </c>
    </row>
    <row r="93" spans="2:16" ht="75.75" customHeight="1" x14ac:dyDescent="0.2">
      <c r="B93" s="446">
        <f t="shared" si="1"/>
        <v>72</v>
      </c>
      <c r="C93" s="49" t="s">
        <v>310</v>
      </c>
      <c r="D93" s="108">
        <v>901</v>
      </c>
      <c r="E93" s="51" t="s">
        <v>122</v>
      </c>
      <c r="F93" s="44" t="s">
        <v>285</v>
      </c>
      <c r="G93" s="51"/>
      <c r="H93" s="127">
        <f>H94</f>
        <v>2535</v>
      </c>
      <c r="I93" s="127">
        <f t="shared" ref="I93:P93" si="47">I94</f>
        <v>0</v>
      </c>
      <c r="J93" s="127">
        <f t="shared" si="47"/>
        <v>0</v>
      </c>
      <c r="K93" s="127">
        <f t="shared" si="47"/>
        <v>0</v>
      </c>
      <c r="L93" s="127">
        <f t="shared" si="47"/>
        <v>0</v>
      </c>
      <c r="M93" s="127">
        <f t="shared" si="47"/>
        <v>0</v>
      </c>
      <c r="N93" s="127">
        <f t="shared" si="47"/>
        <v>0</v>
      </c>
      <c r="O93" s="127">
        <f t="shared" si="47"/>
        <v>2647</v>
      </c>
      <c r="P93" s="362">
        <f t="shared" si="47"/>
        <v>2432</v>
      </c>
    </row>
    <row r="94" spans="2:16" ht="60.75" customHeight="1" x14ac:dyDescent="0.2">
      <c r="B94" s="446">
        <f t="shared" si="1"/>
        <v>73</v>
      </c>
      <c r="C94" s="66" t="s">
        <v>159</v>
      </c>
      <c r="D94" s="108">
        <v>901</v>
      </c>
      <c r="E94" s="51" t="s">
        <v>122</v>
      </c>
      <c r="F94" s="44" t="s">
        <v>285</v>
      </c>
      <c r="G94" s="51" t="s">
        <v>158</v>
      </c>
      <c r="H94" s="388">
        <v>2535</v>
      </c>
      <c r="I94" s="118"/>
      <c r="J94" s="118"/>
      <c r="K94" s="118"/>
      <c r="L94" s="118"/>
      <c r="M94" s="118"/>
      <c r="N94" s="118"/>
      <c r="O94" s="388">
        <v>2647</v>
      </c>
      <c r="P94" s="361">
        <v>2432</v>
      </c>
    </row>
    <row r="95" spans="2:16" ht="115.5" customHeight="1" x14ac:dyDescent="0.2">
      <c r="B95" s="446">
        <f t="shared" si="1"/>
        <v>74</v>
      </c>
      <c r="C95" s="49" t="s">
        <v>599</v>
      </c>
      <c r="D95" s="108">
        <v>901</v>
      </c>
      <c r="E95" s="51" t="s">
        <v>122</v>
      </c>
      <c r="F95" s="44" t="s">
        <v>304</v>
      </c>
      <c r="G95" s="51"/>
      <c r="H95" s="127">
        <f>H96+H98</f>
        <v>952</v>
      </c>
      <c r="I95" s="127">
        <f t="shared" ref="I95:P95" si="48">I96+I98</f>
        <v>0</v>
      </c>
      <c r="J95" s="127">
        <f t="shared" si="48"/>
        <v>0</v>
      </c>
      <c r="K95" s="127">
        <f t="shared" si="48"/>
        <v>0</v>
      </c>
      <c r="L95" s="127">
        <f t="shared" si="48"/>
        <v>0</v>
      </c>
      <c r="M95" s="127">
        <f t="shared" si="48"/>
        <v>0</v>
      </c>
      <c r="N95" s="127">
        <f t="shared" si="48"/>
        <v>0</v>
      </c>
      <c r="O95" s="127">
        <f t="shared" si="48"/>
        <v>878</v>
      </c>
      <c r="P95" s="362">
        <f t="shared" si="48"/>
        <v>834</v>
      </c>
    </row>
    <row r="96" spans="2:16" ht="30" customHeight="1" x14ac:dyDescent="0.2">
      <c r="B96" s="446">
        <f t="shared" si="1"/>
        <v>75</v>
      </c>
      <c r="C96" s="49" t="s">
        <v>191</v>
      </c>
      <c r="D96" s="108">
        <v>901</v>
      </c>
      <c r="E96" s="51" t="s">
        <v>122</v>
      </c>
      <c r="F96" s="44" t="s">
        <v>286</v>
      </c>
      <c r="G96" s="51"/>
      <c r="H96" s="127">
        <f>H97</f>
        <v>590</v>
      </c>
      <c r="I96" s="127">
        <f t="shared" ref="I96:P96" si="49">I97</f>
        <v>0</v>
      </c>
      <c r="J96" s="127">
        <f t="shared" si="49"/>
        <v>0</v>
      </c>
      <c r="K96" s="127">
        <f t="shared" si="49"/>
        <v>0</v>
      </c>
      <c r="L96" s="127">
        <f t="shared" si="49"/>
        <v>0</v>
      </c>
      <c r="M96" s="127">
        <f t="shared" si="49"/>
        <v>0</v>
      </c>
      <c r="N96" s="127">
        <f t="shared" si="49"/>
        <v>0</v>
      </c>
      <c r="O96" s="127">
        <f t="shared" si="49"/>
        <v>502</v>
      </c>
      <c r="P96" s="362">
        <f t="shared" si="49"/>
        <v>443</v>
      </c>
    </row>
    <row r="97" spans="2:16" ht="61.5" customHeight="1" x14ac:dyDescent="0.2">
      <c r="B97" s="446">
        <f t="shared" si="1"/>
        <v>76</v>
      </c>
      <c r="C97" s="66" t="s">
        <v>159</v>
      </c>
      <c r="D97" s="108">
        <v>901</v>
      </c>
      <c r="E97" s="51" t="s">
        <v>122</v>
      </c>
      <c r="F97" s="44" t="s">
        <v>286</v>
      </c>
      <c r="G97" s="51" t="s">
        <v>158</v>
      </c>
      <c r="H97" s="127">
        <v>590</v>
      </c>
      <c r="I97" s="118"/>
      <c r="J97" s="118"/>
      <c r="K97" s="118"/>
      <c r="L97" s="118"/>
      <c r="M97" s="118"/>
      <c r="N97" s="118"/>
      <c r="O97" s="388">
        <v>502</v>
      </c>
      <c r="P97" s="361">
        <v>443</v>
      </c>
    </row>
    <row r="98" spans="2:16" ht="125.25" customHeight="1" x14ac:dyDescent="0.2">
      <c r="B98" s="446">
        <f t="shared" si="1"/>
        <v>77</v>
      </c>
      <c r="C98" s="49" t="s">
        <v>192</v>
      </c>
      <c r="D98" s="108">
        <v>901</v>
      </c>
      <c r="E98" s="51" t="s">
        <v>122</v>
      </c>
      <c r="F98" s="44" t="s">
        <v>416</v>
      </c>
      <c r="G98" s="51"/>
      <c r="H98" s="127">
        <f>H99</f>
        <v>362</v>
      </c>
      <c r="I98" s="127">
        <f t="shared" ref="I98:P98" si="50">I99</f>
        <v>0</v>
      </c>
      <c r="J98" s="127">
        <f t="shared" si="50"/>
        <v>0</v>
      </c>
      <c r="K98" s="127">
        <f t="shared" si="50"/>
        <v>0</v>
      </c>
      <c r="L98" s="127">
        <f t="shared" si="50"/>
        <v>0</v>
      </c>
      <c r="M98" s="127">
        <f t="shared" si="50"/>
        <v>0</v>
      </c>
      <c r="N98" s="127">
        <f t="shared" si="50"/>
        <v>0</v>
      </c>
      <c r="O98" s="127">
        <f t="shared" si="50"/>
        <v>376</v>
      </c>
      <c r="P98" s="362">
        <f t="shared" si="50"/>
        <v>391</v>
      </c>
    </row>
    <row r="99" spans="2:16" ht="60.75" customHeight="1" thickBot="1" x14ac:dyDescent="0.25">
      <c r="B99" s="447">
        <f t="shared" si="1"/>
        <v>78</v>
      </c>
      <c r="C99" s="77" t="s">
        <v>159</v>
      </c>
      <c r="D99" s="54">
        <v>901</v>
      </c>
      <c r="E99" s="63" t="s">
        <v>122</v>
      </c>
      <c r="F99" s="76" t="s">
        <v>416</v>
      </c>
      <c r="G99" s="63" t="s">
        <v>158</v>
      </c>
      <c r="H99" s="371">
        <v>362</v>
      </c>
      <c r="I99" s="391"/>
      <c r="J99" s="391"/>
      <c r="K99" s="391"/>
      <c r="L99" s="391"/>
      <c r="M99" s="391"/>
      <c r="N99" s="391"/>
      <c r="O99" s="375">
        <v>376</v>
      </c>
      <c r="P99" s="376">
        <v>391</v>
      </c>
    </row>
    <row r="100" spans="2:16" ht="60" customHeight="1" thickBot="1" x14ac:dyDescent="0.25">
      <c r="B100" s="169">
        <f t="shared" si="1"/>
        <v>79</v>
      </c>
      <c r="C100" s="474" t="s">
        <v>248</v>
      </c>
      <c r="D100" s="451">
        <v>901</v>
      </c>
      <c r="E100" s="57" t="s">
        <v>247</v>
      </c>
      <c r="F100" s="106"/>
      <c r="G100" s="78"/>
      <c r="H100" s="161">
        <f t="shared" ref="H100:P100" si="51">H101+H117+H126</f>
        <v>14243</v>
      </c>
      <c r="I100" s="161" t="e">
        <f t="shared" si="51"/>
        <v>#REF!</v>
      </c>
      <c r="J100" s="161" t="e">
        <f t="shared" si="51"/>
        <v>#REF!</v>
      </c>
      <c r="K100" s="161" t="e">
        <f t="shared" si="51"/>
        <v>#REF!</v>
      </c>
      <c r="L100" s="161" t="e">
        <f t="shared" si="51"/>
        <v>#REF!</v>
      </c>
      <c r="M100" s="161" t="e">
        <f t="shared" si="51"/>
        <v>#REF!</v>
      </c>
      <c r="N100" s="161" t="e">
        <f t="shared" si="51"/>
        <v>#REF!</v>
      </c>
      <c r="O100" s="161">
        <f t="shared" si="51"/>
        <v>13334.9</v>
      </c>
      <c r="P100" s="178">
        <f t="shared" si="51"/>
        <v>13610.2</v>
      </c>
    </row>
    <row r="101" spans="2:16" ht="94.5" customHeight="1" thickBot="1" x14ac:dyDescent="0.3">
      <c r="B101" s="446">
        <f t="shared" si="1"/>
        <v>80</v>
      </c>
      <c r="C101" s="443" t="s">
        <v>424</v>
      </c>
      <c r="D101" s="456">
        <v>901</v>
      </c>
      <c r="E101" s="91" t="s">
        <v>224</v>
      </c>
      <c r="F101" s="91"/>
      <c r="G101" s="91"/>
      <c r="H101" s="408">
        <f>H102</f>
        <v>11875</v>
      </c>
      <c r="I101" s="408">
        <f t="shared" ref="I101:P101" si="52">I102</f>
        <v>0</v>
      </c>
      <c r="J101" s="408">
        <f t="shared" si="52"/>
        <v>0</v>
      </c>
      <c r="K101" s="408">
        <f t="shared" si="52"/>
        <v>0</v>
      </c>
      <c r="L101" s="408">
        <f t="shared" si="52"/>
        <v>0</v>
      </c>
      <c r="M101" s="408">
        <f t="shared" si="52"/>
        <v>0</v>
      </c>
      <c r="N101" s="408">
        <f t="shared" si="52"/>
        <v>0</v>
      </c>
      <c r="O101" s="408">
        <f t="shared" si="52"/>
        <v>11508.4</v>
      </c>
      <c r="P101" s="439">
        <f t="shared" si="52"/>
        <v>11728.2</v>
      </c>
    </row>
    <row r="102" spans="2:16" ht="77.25" customHeight="1" x14ac:dyDescent="0.2">
      <c r="B102" s="446">
        <f t="shared" si="1"/>
        <v>81</v>
      </c>
      <c r="C102" s="473" t="s">
        <v>600</v>
      </c>
      <c r="D102" s="133">
        <v>901</v>
      </c>
      <c r="E102" s="64" t="s">
        <v>224</v>
      </c>
      <c r="F102" s="68" t="s">
        <v>313</v>
      </c>
      <c r="G102" s="81"/>
      <c r="H102" s="162">
        <f t="shared" ref="H102:P102" si="53">H103+H112</f>
        <v>11875</v>
      </c>
      <c r="I102" s="162">
        <f t="shared" si="53"/>
        <v>0</v>
      </c>
      <c r="J102" s="162">
        <f t="shared" si="53"/>
        <v>0</v>
      </c>
      <c r="K102" s="162">
        <f t="shared" si="53"/>
        <v>0</v>
      </c>
      <c r="L102" s="162">
        <f t="shared" si="53"/>
        <v>0</v>
      </c>
      <c r="M102" s="162">
        <f t="shared" si="53"/>
        <v>0</v>
      </c>
      <c r="N102" s="162">
        <f t="shared" si="53"/>
        <v>0</v>
      </c>
      <c r="O102" s="162">
        <f t="shared" si="53"/>
        <v>11508.4</v>
      </c>
      <c r="P102" s="421">
        <f t="shared" si="53"/>
        <v>11728.2</v>
      </c>
    </row>
    <row r="103" spans="2:16" ht="110.25" customHeight="1" x14ac:dyDescent="0.2">
      <c r="B103" s="446">
        <f t="shared" si="1"/>
        <v>82</v>
      </c>
      <c r="C103" s="66" t="s">
        <v>194</v>
      </c>
      <c r="D103" s="108">
        <v>901</v>
      </c>
      <c r="E103" s="51" t="s">
        <v>224</v>
      </c>
      <c r="F103" s="44" t="s">
        <v>318</v>
      </c>
      <c r="G103" s="65"/>
      <c r="H103" s="127">
        <f>H104+H106+H108+H110</f>
        <v>1182</v>
      </c>
      <c r="I103" s="127">
        <f t="shared" ref="I103:P103" si="54">I104+I106+I108+I110</f>
        <v>0</v>
      </c>
      <c r="J103" s="127">
        <f t="shared" si="54"/>
        <v>0</v>
      </c>
      <c r="K103" s="127">
        <f t="shared" si="54"/>
        <v>0</v>
      </c>
      <c r="L103" s="127">
        <f t="shared" si="54"/>
        <v>0</v>
      </c>
      <c r="M103" s="127">
        <f t="shared" si="54"/>
        <v>0</v>
      </c>
      <c r="N103" s="127">
        <f t="shared" si="54"/>
        <v>0</v>
      </c>
      <c r="O103" s="127">
        <f t="shared" si="54"/>
        <v>707.4</v>
      </c>
      <c r="P103" s="362">
        <f t="shared" si="54"/>
        <v>887</v>
      </c>
    </row>
    <row r="104" spans="2:16" ht="78.75" customHeight="1" x14ac:dyDescent="0.2">
      <c r="B104" s="446">
        <f t="shared" si="1"/>
        <v>83</v>
      </c>
      <c r="C104" s="49" t="s">
        <v>195</v>
      </c>
      <c r="D104" s="108">
        <v>901</v>
      </c>
      <c r="E104" s="51" t="s">
        <v>224</v>
      </c>
      <c r="F104" s="44" t="s">
        <v>319</v>
      </c>
      <c r="G104" s="51"/>
      <c r="H104" s="127">
        <f>H105</f>
        <v>529.9</v>
      </c>
      <c r="I104" s="127">
        <f t="shared" ref="I104:P104" si="55">I105</f>
        <v>0</v>
      </c>
      <c r="J104" s="127">
        <f t="shared" si="55"/>
        <v>0</v>
      </c>
      <c r="K104" s="127">
        <f t="shared" si="55"/>
        <v>0</v>
      </c>
      <c r="L104" s="127">
        <f t="shared" si="55"/>
        <v>0</v>
      </c>
      <c r="M104" s="127">
        <f t="shared" si="55"/>
        <v>0</v>
      </c>
      <c r="N104" s="127">
        <f t="shared" si="55"/>
        <v>0</v>
      </c>
      <c r="O104" s="127">
        <f t="shared" si="55"/>
        <v>459</v>
      </c>
      <c r="P104" s="362">
        <f t="shared" si="55"/>
        <v>534</v>
      </c>
    </row>
    <row r="105" spans="2:16" ht="61.5" customHeight="1" x14ac:dyDescent="0.2">
      <c r="B105" s="446">
        <f t="shared" si="1"/>
        <v>84</v>
      </c>
      <c r="C105" s="66" t="s">
        <v>159</v>
      </c>
      <c r="D105" s="108">
        <v>901</v>
      </c>
      <c r="E105" s="51" t="s">
        <v>224</v>
      </c>
      <c r="F105" s="76" t="s">
        <v>319</v>
      </c>
      <c r="G105" s="51" t="s">
        <v>158</v>
      </c>
      <c r="H105" s="127">
        <v>529.9</v>
      </c>
      <c r="I105" s="118"/>
      <c r="J105" s="118"/>
      <c r="K105" s="118"/>
      <c r="L105" s="118"/>
      <c r="M105" s="118"/>
      <c r="N105" s="118"/>
      <c r="O105" s="388">
        <v>459</v>
      </c>
      <c r="P105" s="361">
        <v>534</v>
      </c>
    </row>
    <row r="106" spans="2:16" ht="31.5" customHeight="1" x14ac:dyDescent="0.2">
      <c r="B106" s="446">
        <f t="shared" si="1"/>
        <v>85</v>
      </c>
      <c r="C106" s="66" t="s">
        <v>196</v>
      </c>
      <c r="D106" s="108">
        <v>901</v>
      </c>
      <c r="E106" s="55" t="s">
        <v>224</v>
      </c>
      <c r="F106" s="60" t="s">
        <v>320</v>
      </c>
      <c r="G106" s="55"/>
      <c r="H106" s="127">
        <f>H107</f>
        <v>20</v>
      </c>
      <c r="I106" s="127">
        <f t="shared" ref="I106:P106" si="56">I107</f>
        <v>0</v>
      </c>
      <c r="J106" s="127">
        <f t="shared" si="56"/>
        <v>0</v>
      </c>
      <c r="K106" s="127">
        <f t="shared" si="56"/>
        <v>0</v>
      </c>
      <c r="L106" s="127">
        <f t="shared" si="56"/>
        <v>0</v>
      </c>
      <c r="M106" s="127">
        <f t="shared" si="56"/>
        <v>0</v>
      </c>
      <c r="N106" s="127">
        <f t="shared" si="56"/>
        <v>0</v>
      </c>
      <c r="O106" s="127">
        <f t="shared" si="56"/>
        <v>17</v>
      </c>
      <c r="P106" s="362">
        <f t="shared" si="56"/>
        <v>23</v>
      </c>
    </row>
    <row r="107" spans="2:16" ht="61.5" customHeight="1" x14ac:dyDescent="0.2">
      <c r="B107" s="446">
        <f t="shared" si="1"/>
        <v>86</v>
      </c>
      <c r="C107" s="66" t="s">
        <v>159</v>
      </c>
      <c r="D107" s="108">
        <v>901</v>
      </c>
      <c r="E107" s="51" t="s">
        <v>224</v>
      </c>
      <c r="F107" s="44" t="s">
        <v>320</v>
      </c>
      <c r="G107" s="51" t="s">
        <v>158</v>
      </c>
      <c r="H107" s="127">
        <v>20</v>
      </c>
      <c r="I107" s="118"/>
      <c r="J107" s="118"/>
      <c r="K107" s="118"/>
      <c r="L107" s="118"/>
      <c r="M107" s="118"/>
      <c r="N107" s="118"/>
      <c r="O107" s="388">
        <v>17</v>
      </c>
      <c r="P107" s="361">
        <v>23</v>
      </c>
    </row>
    <row r="108" spans="2:16" ht="63.75" customHeight="1" x14ac:dyDescent="0.2">
      <c r="B108" s="446">
        <f t="shared" si="1"/>
        <v>87</v>
      </c>
      <c r="C108" s="49" t="s">
        <v>71</v>
      </c>
      <c r="D108" s="108">
        <v>901</v>
      </c>
      <c r="E108" s="51" t="s">
        <v>224</v>
      </c>
      <c r="F108" s="44" t="s">
        <v>72</v>
      </c>
      <c r="G108" s="51"/>
      <c r="H108" s="127">
        <f>H109</f>
        <v>100</v>
      </c>
      <c r="I108" s="127">
        <f t="shared" ref="I108:P108" si="57">I109</f>
        <v>0</v>
      </c>
      <c r="J108" s="127">
        <f t="shared" si="57"/>
        <v>0</v>
      </c>
      <c r="K108" s="127">
        <f t="shared" si="57"/>
        <v>0</v>
      </c>
      <c r="L108" s="127">
        <f t="shared" si="57"/>
        <v>0</v>
      </c>
      <c r="M108" s="127">
        <f t="shared" si="57"/>
        <v>0</v>
      </c>
      <c r="N108" s="127">
        <f t="shared" si="57"/>
        <v>0</v>
      </c>
      <c r="O108" s="127">
        <f t="shared" si="57"/>
        <v>85</v>
      </c>
      <c r="P108" s="362">
        <f t="shared" si="57"/>
        <v>180</v>
      </c>
    </row>
    <row r="109" spans="2:16" ht="60.75" customHeight="1" x14ac:dyDescent="0.2">
      <c r="B109" s="446">
        <f t="shared" si="1"/>
        <v>88</v>
      </c>
      <c r="C109" s="66" t="s">
        <v>159</v>
      </c>
      <c r="D109" s="108">
        <v>901</v>
      </c>
      <c r="E109" s="51" t="s">
        <v>224</v>
      </c>
      <c r="F109" s="44" t="s">
        <v>72</v>
      </c>
      <c r="G109" s="51" t="s">
        <v>158</v>
      </c>
      <c r="H109" s="127">
        <v>100</v>
      </c>
      <c r="I109" s="118"/>
      <c r="J109" s="118"/>
      <c r="K109" s="118"/>
      <c r="L109" s="118"/>
      <c r="M109" s="118"/>
      <c r="N109" s="118"/>
      <c r="O109" s="388">
        <v>85</v>
      </c>
      <c r="P109" s="361">
        <v>180</v>
      </c>
    </row>
    <row r="110" spans="2:16" ht="60.75" customHeight="1" x14ac:dyDescent="0.2">
      <c r="B110" s="446">
        <f t="shared" si="1"/>
        <v>89</v>
      </c>
      <c r="C110" s="66" t="s">
        <v>647</v>
      </c>
      <c r="D110" s="108">
        <v>901</v>
      </c>
      <c r="E110" s="51" t="s">
        <v>224</v>
      </c>
      <c r="F110" s="44" t="s">
        <v>642</v>
      </c>
      <c r="G110" s="51"/>
      <c r="H110" s="127">
        <f>H111</f>
        <v>532.1</v>
      </c>
      <c r="I110" s="127">
        <f t="shared" ref="I110:P110" si="58">I111</f>
        <v>0</v>
      </c>
      <c r="J110" s="127">
        <f t="shared" si="58"/>
        <v>0</v>
      </c>
      <c r="K110" s="127">
        <f t="shared" si="58"/>
        <v>0</v>
      </c>
      <c r="L110" s="127">
        <f t="shared" si="58"/>
        <v>0</v>
      </c>
      <c r="M110" s="127">
        <f t="shared" si="58"/>
        <v>0</v>
      </c>
      <c r="N110" s="127">
        <f t="shared" si="58"/>
        <v>0</v>
      </c>
      <c r="O110" s="127">
        <f t="shared" si="58"/>
        <v>146.4</v>
      </c>
      <c r="P110" s="362">
        <f t="shared" si="58"/>
        <v>150</v>
      </c>
    </row>
    <row r="111" spans="2:16" ht="60.75" customHeight="1" x14ac:dyDescent="0.2">
      <c r="B111" s="446">
        <f t="shared" si="1"/>
        <v>90</v>
      </c>
      <c r="C111" s="66" t="s">
        <v>159</v>
      </c>
      <c r="D111" s="108">
        <v>901</v>
      </c>
      <c r="E111" s="51" t="s">
        <v>224</v>
      </c>
      <c r="F111" s="76" t="s">
        <v>642</v>
      </c>
      <c r="G111" s="51" t="s">
        <v>158</v>
      </c>
      <c r="H111" s="127">
        <v>532.1</v>
      </c>
      <c r="I111" s="118"/>
      <c r="J111" s="118"/>
      <c r="K111" s="118"/>
      <c r="L111" s="118"/>
      <c r="M111" s="118"/>
      <c r="N111" s="118"/>
      <c r="O111" s="388">
        <v>146.4</v>
      </c>
      <c r="P111" s="361">
        <v>150</v>
      </c>
    </row>
    <row r="112" spans="2:16" ht="77.25" customHeight="1" x14ac:dyDescent="0.2">
      <c r="B112" s="446">
        <f t="shared" si="1"/>
        <v>91</v>
      </c>
      <c r="C112" s="66" t="s">
        <v>170</v>
      </c>
      <c r="D112" s="108">
        <v>901</v>
      </c>
      <c r="E112" s="69" t="s">
        <v>224</v>
      </c>
      <c r="F112" s="44" t="s">
        <v>321</v>
      </c>
      <c r="G112" s="92"/>
      <c r="H112" s="127">
        <f>H113</f>
        <v>10693</v>
      </c>
      <c r="I112" s="127">
        <f t="shared" ref="I112:P112" si="59">I113</f>
        <v>0</v>
      </c>
      <c r="J112" s="127">
        <f t="shared" si="59"/>
        <v>0</v>
      </c>
      <c r="K112" s="127">
        <f t="shared" si="59"/>
        <v>0</v>
      </c>
      <c r="L112" s="127">
        <f t="shared" si="59"/>
        <v>0</v>
      </c>
      <c r="M112" s="127">
        <f t="shared" si="59"/>
        <v>0</v>
      </c>
      <c r="N112" s="127">
        <f t="shared" si="59"/>
        <v>0</v>
      </c>
      <c r="O112" s="127">
        <f t="shared" si="59"/>
        <v>10801</v>
      </c>
      <c r="P112" s="362">
        <f t="shared" si="59"/>
        <v>10841.2</v>
      </c>
    </row>
    <row r="113" spans="2:16" ht="60.75" customHeight="1" x14ac:dyDescent="0.2">
      <c r="B113" s="446">
        <f t="shared" si="1"/>
        <v>92</v>
      </c>
      <c r="C113" s="66" t="s">
        <v>169</v>
      </c>
      <c r="D113" s="108">
        <v>901</v>
      </c>
      <c r="E113" s="51" t="s">
        <v>224</v>
      </c>
      <c r="F113" s="60" t="s">
        <v>322</v>
      </c>
      <c r="G113" s="51"/>
      <c r="H113" s="127">
        <f>H114+H115+H116</f>
        <v>10693</v>
      </c>
      <c r="I113" s="127">
        <f t="shared" ref="I113:P113" si="60">I114+I115+I116</f>
        <v>0</v>
      </c>
      <c r="J113" s="127">
        <f t="shared" si="60"/>
        <v>0</v>
      </c>
      <c r="K113" s="127">
        <f t="shared" si="60"/>
        <v>0</v>
      </c>
      <c r="L113" s="127">
        <f t="shared" si="60"/>
        <v>0</v>
      </c>
      <c r="M113" s="127">
        <f t="shared" si="60"/>
        <v>0</v>
      </c>
      <c r="N113" s="127">
        <f t="shared" si="60"/>
        <v>0</v>
      </c>
      <c r="O113" s="127">
        <f t="shared" si="60"/>
        <v>10801</v>
      </c>
      <c r="P113" s="362">
        <f t="shared" si="60"/>
        <v>10841.2</v>
      </c>
    </row>
    <row r="114" spans="2:16" ht="31.5" customHeight="1" x14ac:dyDescent="0.2">
      <c r="B114" s="446">
        <f t="shared" si="1"/>
        <v>93</v>
      </c>
      <c r="C114" s="66" t="s">
        <v>201</v>
      </c>
      <c r="D114" s="108">
        <v>901</v>
      </c>
      <c r="E114" s="51" t="s">
        <v>224</v>
      </c>
      <c r="F114" s="44" t="s">
        <v>322</v>
      </c>
      <c r="G114" s="51" t="s">
        <v>193</v>
      </c>
      <c r="H114" s="127">
        <v>9279.6</v>
      </c>
      <c r="I114" s="118"/>
      <c r="J114" s="118"/>
      <c r="K114" s="118"/>
      <c r="L114" s="118"/>
      <c r="M114" s="118"/>
      <c r="N114" s="118"/>
      <c r="O114" s="388">
        <v>9375</v>
      </c>
      <c r="P114" s="373">
        <v>9510.2000000000007</v>
      </c>
    </row>
    <row r="115" spans="2:16" ht="62.25" customHeight="1" x14ac:dyDescent="0.2">
      <c r="B115" s="446">
        <f t="shared" si="1"/>
        <v>94</v>
      </c>
      <c r="C115" s="473" t="s">
        <v>159</v>
      </c>
      <c r="D115" s="54">
        <v>901</v>
      </c>
      <c r="E115" s="63" t="s">
        <v>224</v>
      </c>
      <c r="F115" s="76" t="s">
        <v>322</v>
      </c>
      <c r="G115" s="63" t="s">
        <v>158</v>
      </c>
      <c r="H115" s="127">
        <v>1373.4</v>
      </c>
      <c r="I115" s="118"/>
      <c r="J115" s="118"/>
      <c r="K115" s="118"/>
      <c r="L115" s="118"/>
      <c r="M115" s="118"/>
      <c r="N115" s="118"/>
      <c r="O115" s="388">
        <v>1386</v>
      </c>
      <c r="P115" s="361">
        <v>1291</v>
      </c>
    </row>
    <row r="116" spans="2:16" ht="30" customHeight="1" thickBot="1" x14ac:dyDescent="0.25">
      <c r="B116" s="447">
        <f t="shared" si="1"/>
        <v>95</v>
      </c>
      <c r="C116" s="77" t="s">
        <v>148</v>
      </c>
      <c r="D116" s="54">
        <v>901</v>
      </c>
      <c r="E116" s="63" t="s">
        <v>224</v>
      </c>
      <c r="F116" s="76" t="s">
        <v>322</v>
      </c>
      <c r="G116" s="63" t="s">
        <v>147</v>
      </c>
      <c r="H116" s="371">
        <v>40</v>
      </c>
      <c r="I116" s="118"/>
      <c r="J116" s="118"/>
      <c r="K116" s="118"/>
      <c r="L116" s="118"/>
      <c r="M116" s="118"/>
      <c r="N116" s="118"/>
      <c r="O116" s="375">
        <v>40</v>
      </c>
      <c r="P116" s="376">
        <v>40</v>
      </c>
    </row>
    <row r="117" spans="2:16" ht="33" customHeight="1" thickBot="1" x14ac:dyDescent="0.25">
      <c r="B117" s="169">
        <f t="shared" ref="B117:B180" si="61">B116+1</f>
        <v>96</v>
      </c>
      <c r="C117" s="98" t="s">
        <v>413</v>
      </c>
      <c r="D117" s="452">
        <v>901</v>
      </c>
      <c r="E117" s="58" t="s">
        <v>225</v>
      </c>
      <c r="F117" s="58"/>
      <c r="G117" s="58"/>
      <c r="H117" s="163">
        <f>H118</f>
        <v>1182</v>
      </c>
      <c r="I117" s="163">
        <f t="shared" ref="I117:P117" si="62">I118</f>
        <v>0</v>
      </c>
      <c r="J117" s="163">
        <f t="shared" si="62"/>
        <v>0</v>
      </c>
      <c r="K117" s="163">
        <f t="shared" si="62"/>
        <v>0</v>
      </c>
      <c r="L117" s="163">
        <f t="shared" si="62"/>
        <v>0</v>
      </c>
      <c r="M117" s="163">
        <f t="shared" si="62"/>
        <v>0</v>
      </c>
      <c r="N117" s="163">
        <f t="shared" si="62"/>
        <v>0</v>
      </c>
      <c r="O117" s="163">
        <f t="shared" si="62"/>
        <v>991</v>
      </c>
      <c r="P117" s="179">
        <f t="shared" si="62"/>
        <v>1113</v>
      </c>
    </row>
    <row r="118" spans="2:16" ht="78" customHeight="1" x14ac:dyDescent="0.2">
      <c r="B118" s="446">
        <f t="shared" si="61"/>
        <v>97</v>
      </c>
      <c r="C118" s="83" t="s">
        <v>601</v>
      </c>
      <c r="D118" s="453">
        <v>901</v>
      </c>
      <c r="E118" s="55" t="s">
        <v>225</v>
      </c>
      <c r="F118" s="60" t="s">
        <v>313</v>
      </c>
      <c r="G118" s="62"/>
      <c r="H118" s="162">
        <f>H119</f>
        <v>1182</v>
      </c>
      <c r="I118" s="162">
        <f t="shared" ref="I118:P118" si="63">I119</f>
        <v>0</v>
      </c>
      <c r="J118" s="162">
        <f t="shared" si="63"/>
        <v>0</v>
      </c>
      <c r="K118" s="162">
        <f t="shared" si="63"/>
        <v>0</v>
      </c>
      <c r="L118" s="162">
        <f t="shared" si="63"/>
        <v>0</v>
      </c>
      <c r="M118" s="162">
        <f t="shared" si="63"/>
        <v>0</v>
      </c>
      <c r="N118" s="162">
        <f t="shared" si="63"/>
        <v>0</v>
      </c>
      <c r="O118" s="162">
        <f t="shared" si="63"/>
        <v>991</v>
      </c>
      <c r="P118" s="421">
        <f t="shared" si="63"/>
        <v>1113</v>
      </c>
    </row>
    <row r="119" spans="2:16" ht="80.25" customHeight="1" x14ac:dyDescent="0.2">
      <c r="B119" s="446">
        <f t="shared" si="61"/>
        <v>98</v>
      </c>
      <c r="C119" s="66" t="s">
        <v>197</v>
      </c>
      <c r="D119" s="108">
        <v>901</v>
      </c>
      <c r="E119" s="51" t="s">
        <v>225</v>
      </c>
      <c r="F119" s="44" t="s">
        <v>323</v>
      </c>
      <c r="G119" s="65"/>
      <c r="H119" s="127">
        <f>H120+H122+H124</f>
        <v>1182</v>
      </c>
      <c r="I119" s="127">
        <f t="shared" ref="I119:P119" si="64">I120+I122+I124</f>
        <v>0</v>
      </c>
      <c r="J119" s="127">
        <f t="shared" si="64"/>
        <v>0</v>
      </c>
      <c r="K119" s="127">
        <f t="shared" si="64"/>
        <v>0</v>
      </c>
      <c r="L119" s="127">
        <f t="shared" si="64"/>
        <v>0</v>
      </c>
      <c r="M119" s="127">
        <f t="shared" si="64"/>
        <v>0</v>
      </c>
      <c r="N119" s="127">
        <f t="shared" si="64"/>
        <v>0</v>
      </c>
      <c r="O119" s="127">
        <f t="shared" si="64"/>
        <v>991</v>
      </c>
      <c r="P119" s="362">
        <f t="shared" si="64"/>
        <v>1113</v>
      </c>
    </row>
    <row r="120" spans="2:16" ht="60" customHeight="1" x14ac:dyDescent="0.2">
      <c r="B120" s="446">
        <f t="shared" si="61"/>
        <v>99</v>
      </c>
      <c r="C120" s="66" t="s">
        <v>198</v>
      </c>
      <c r="D120" s="108">
        <v>901</v>
      </c>
      <c r="E120" s="51" t="s">
        <v>225</v>
      </c>
      <c r="F120" s="44" t="s">
        <v>324</v>
      </c>
      <c r="G120" s="65"/>
      <c r="H120" s="127">
        <f>H121</f>
        <v>219.8</v>
      </c>
      <c r="I120" s="127">
        <f t="shared" ref="I120:P120" si="65">I121</f>
        <v>0</v>
      </c>
      <c r="J120" s="127">
        <f t="shared" si="65"/>
        <v>0</v>
      </c>
      <c r="K120" s="127">
        <f t="shared" si="65"/>
        <v>0</v>
      </c>
      <c r="L120" s="127">
        <f t="shared" si="65"/>
        <v>0</v>
      </c>
      <c r="M120" s="127">
        <f t="shared" si="65"/>
        <v>0</v>
      </c>
      <c r="N120" s="127">
        <f t="shared" si="65"/>
        <v>0</v>
      </c>
      <c r="O120" s="127">
        <f t="shared" si="65"/>
        <v>127</v>
      </c>
      <c r="P120" s="362">
        <f t="shared" si="65"/>
        <v>211</v>
      </c>
    </row>
    <row r="121" spans="2:16" ht="60" customHeight="1" x14ac:dyDescent="0.2">
      <c r="B121" s="446">
        <f t="shared" si="61"/>
        <v>100</v>
      </c>
      <c r="C121" s="66" t="s">
        <v>159</v>
      </c>
      <c r="D121" s="108">
        <v>901</v>
      </c>
      <c r="E121" s="51" t="s">
        <v>225</v>
      </c>
      <c r="F121" s="44" t="s">
        <v>324</v>
      </c>
      <c r="G121" s="51" t="s">
        <v>158</v>
      </c>
      <c r="H121" s="127">
        <v>219.8</v>
      </c>
      <c r="I121" s="118"/>
      <c r="J121" s="118"/>
      <c r="K121" s="118"/>
      <c r="L121" s="118"/>
      <c r="M121" s="118"/>
      <c r="N121" s="118"/>
      <c r="O121" s="388">
        <v>127</v>
      </c>
      <c r="P121" s="361">
        <v>211</v>
      </c>
    </row>
    <row r="122" spans="2:16" ht="63" customHeight="1" x14ac:dyDescent="0.2">
      <c r="B122" s="446">
        <f t="shared" si="61"/>
        <v>101</v>
      </c>
      <c r="C122" s="66" t="s">
        <v>199</v>
      </c>
      <c r="D122" s="108">
        <v>901</v>
      </c>
      <c r="E122" s="51" t="s">
        <v>225</v>
      </c>
      <c r="F122" s="44" t="s">
        <v>325</v>
      </c>
      <c r="G122" s="65"/>
      <c r="H122" s="127">
        <f>H123</f>
        <v>688.2</v>
      </c>
      <c r="I122" s="127">
        <f t="shared" ref="I122:P122" si="66">I123</f>
        <v>0</v>
      </c>
      <c r="J122" s="127">
        <f t="shared" si="66"/>
        <v>0</v>
      </c>
      <c r="K122" s="127">
        <f t="shared" si="66"/>
        <v>0</v>
      </c>
      <c r="L122" s="127">
        <f t="shared" si="66"/>
        <v>0</v>
      </c>
      <c r="M122" s="127">
        <f t="shared" si="66"/>
        <v>0</v>
      </c>
      <c r="N122" s="127">
        <f t="shared" si="66"/>
        <v>0</v>
      </c>
      <c r="O122" s="127">
        <f t="shared" si="66"/>
        <v>614</v>
      </c>
      <c r="P122" s="362">
        <f t="shared" si="66"/>
        <v>581</v>
      </c>
    </row>
    <row r="123" spans="2:16" ht="63.75" customHeight="1" x14ac:dyDescent="0.2">
      <c r="B123" s="446">
        <f t="shared" si="61"/>
        <v>102</v>
      </c>
      <c r="C123" s="66" t="s">
        <v>159</v>
      </c>
      <c r="D123" s="108">
        <v>901</v>
      </c>
      <c r="E123" s="51" t="s">
        <v>225</v>
      </c>
      <c r="F123" s="44" t="s">
        <v>325</v>
      </c>
      <c r="G123" s="51" t="s">
        <v>158</v>
      </c>
      <c r="H123" s="127">
        <v>688.2</v>
      </c>
      <c r="I123" s="118"/>
      <c r="J123" s="118"/>
      <c r="K123" s="118"/>
      <c r="L123" s="118"/>
      <c r="M123" s="118"/>
      <c r="N123" s="118"/>
      <c r="O123" s="388">
        <v>614</v>
      </c>
      <c r="P123" s="361">
        <v>581</v>
      </c>
    </row>
    <row r="124" spans="2:16" ht="116.25" customHeight="1" x14ac:dyDescent="0.2">
      <c r="B124" s="446">
        <f t="shared" si="61"/>
        <v>103</v>
      </c>
      <c r="C124" s="66" t="s">
        <v>42</v>
      </c>
      <c r="D124" s="108">
        <v>901</v>
      </c>
      <c r="E124" s="51" t="s">
        <v>225</v>
      </c>
      <c r="F124" s="44" t="s">
        <v>326</v>
      </c>
      <c r="G124" s="65"/>
      <c r="H124" s="127">
        <f>H125</f>
        <v>274</v>
      </c>
      <c r="I124" s="127">
        <f t="shared" ref="I124:P124" si="67">I125</f>
        <v>0</v>
      </c>
      <c r="J124" s="127">
        <f t="shared" si="67"/>
        <v>0</v>
      </c>
      <c r="K124" s="127">
        <f t="shared" si="67"/>
        <v>0</v>
      </c>
      <c r="L124" s="127">
        <f t="shared" si="67"/>
        <v>0</v>
      </c>
      <c r="M124" s="127">
        <f t="shared" si="67"/>
        <v>0</v>
      </c>
      <c r="N124" s="127">
        <f t="shared" si="67"/>
        <v>0</v>
      </c>
      <c r="O124" s="127">
        <f t="shared" si="67"/>
        <v>250</v>
      </c>
      <c r="P124" s="362">
        <f t="shared" si="67"/>
        <v>321</v>
      </c>
    </row>
    <row r="125" spans="2:16" ht="66" customHeight="1" thickBot="1" x14ac:dyDescent="0.25">
      <c r="B125" s="447">
        <f t="shared" si="61"/>
        <v>104</v>
      </c>
      <c r="C125" s="77" t="s">
        <v>159</v>
      </c>
      <c r="D125" s="54">
        <v>901</v>
      </c>
      <c r="E125" s="63" t="s">
        <v>225</v>
      </c>
      <c r="F125" s="76" t="s">
        <v>326</v>
      </c>
      <c r="G125" s="63" t="s">
        <v>158</v>
      </c>
      <c r="H125" s="371">
        <v>274</v>
      </c>
      <c r="I125" s="118"/>
      <c r="J125" s="118"/>
      <c r="K125" s="118"/>
      <c r="L125" s="118"/>
      <c r="M125" s="118"/>
      <c r="N125" s="118"/>
      <c r="O125" s="375">
        <v>250</v>
      </c>
      <c r="P125" s="376">
        <v>321</v>
      </c>
    </row>
    <row r="126" spans="2:16" ht="63" customHeight="1" thickBot="1" x14ac:dyDescent="0.25">
      <c r="B126" s="169">
        <f t="shared" si="61"/>
        <v>105</v>
      </c>
      <c r="C126" s="98" t="s">
        <v>118</v>
      </c>
      <c r="D126" s="452">
        <v>901</v>
      </c>
      <c r="E126" s="58" t="s">
        <v>117</v>
      </c>
      <c r="F126" s="58"/>
      <c r="G126" s="58"/>
      <c r="H126" s="163">
        <f>H127+H136</f>
        <v>1186</v>
      </c>
      <c r="I126" s="163" t="e">
        <f t="shared" ref="I126:P126" si="68">I127+I136</f>
        <v>#REF!</v>
      </c>
      <c r="J126" s="163" t="e">
        <f t="shared" si="68"/>
        <v>#REF!</v>
      </c>
      <c r="K126" s="163" t="e">
        <f t="shared" si="68"/>
        <v>#REF!</v>
      </c>
      <c r="L126" s="163" t="e">
        <f t="shared" si="68"/>
        <v>#REF!</v>
      </c>
      <c r="M126" s="163" t="e">
        <f t="shared" si="68"/>
        <v>#REF!</v>
      </c>
      <c r="N126" s="163" t="e">
        <f t="shared" si="68"/>
        <v>#REF!</v>
      </c>
      <c r="O126" s="163">
        <f t="shared" si="68"/>
        <v>835.5</v>
      </c>
      <c r="P126" s="179">
        <f t="shared" si="68"/>
        <v>769</v>
      </c>
    </row>
    <row r="127" spans="2:16" ht="78.75" customHeight="1" x14ac:dyDescent="0.2">
      <c r="B127" s="446">
        <f t="shared" si="61"/>
        <v>106</v>
      </c>
      <c r="C127" s="82" t="s">
        <v>73</v>
      </c>
      <c r="D127" s="453">
        <v>901</v>
      </c>
      <c r="E127" s="55" t="s">
        <v>117</v>
      </c>
      <c r="F127" s="60" t="s">
        <v>74</v>
      </c>
      <c r="G127" s="62"/>
      <c r="H127" s="162">
        <f>H128+H130+H132+H134</f>
        <v>993</v>
      </c>
      <c r="I127" s="162" t="e">
        <f>#REF!+I128+I130+I132+I134+#REF!</f>
        <v>#REF!</v>
      </c>
      <c r="J127" s="162" t="e">
        <f>#REF!+J128+J130+J132+J134+#REF!</f>
        <v>#REF!</v>
      </c>
      <c r="K127" s="162" t="e">
        <f>#REF!+K128+K130+K132+K134+#REF!</f>
        <v>#REF!</v>
      </c>
      <c r="L127" s="162" t="e">
        <f>#REF!+L128+L130+L132+L134+#REF!</f>
        <v>#REF!</v>
      </c>
      <c r="M127" s="162" t="e">
        <f>#REF!+M128+M130+M132+M134+#REF!</f>
        <v>#REF!</v>
      </c>
      <c r="N127" s="162" t="e">
        <f>#REF!+N128+N130+N132+N134+#REF!</f>
        <v>#REF!</v>
      </c>
      <c r="O127" s="162">
        <f>O128+O130+O132+O134</f>
        <v>634</v>
      </c>
      <c r="P127" s="421">
        <f>P128+P130+P132+P134</f>
        <v>559</v>
      </c>
    </row>
    <row r="128" spans="2:16" ht="48" customHeight="1" x14ac:dyDescent="0.2">
      <c r="B128" s="446">
        <f t="shared" si="61"/>
        <v>107</v>
      </c>
      <c r="C128" s="383" t="s">
        <v>200</v>
      </c>
      <c r="D128" s="108">
        <v>901</v>
      </c>
      <c r="E128" s="51" t="s">
        <v>117</v>
      </c>
      <c r="F128" s="60" t="s">
        <v>75</v>
      </c>
      <c r="G128" s="65"/>
      <c r="H128" s="127">
        <f>H129</f>
        <v>200</v>
      </c>
      <c r="I128" s="127">
        <f t="shared" ref="I128:P128" si="69">I129</f>
        <v>0</v>
      </c>
      <c r="J128" s="127">
        <f t="shared" si="69"/>
        <v>0</v>
      </c>
      <c r="K128" s="127">
        <f t="shared" si="69"/>
        <v>0</v>
      </c>
      <c r="L128" s="127">
        <f t="shared" si="69"/>
        <v>0</v>
      </c>
      <c r="M128" s="127">
        <f t="shared" si="69"/>
        <v>0</v>
      </c>
      <c r="N128" s="127">
        <f t="shared" si="69"/>
        <v>0</v>
      </c>
      <c r="O128" s="127">
        <f t="shared" si="69"/>
        <v>216</v>
      </c>
      <c r="P128" s="362">
        <f t="shared" si="69"/>
        <v>190</v>
      </c>
    </row>
    <row r="129" spans="2:16" ht="60.75" customHeight="1" x14ac:dyDescent="0.2">
      <c r="B129" s="446">
        <f t="shared" si="61"/>
        <v>108</v>
      </c>
      <c r="C129" s="66" t="s">
        <v>159</v>
      </c>
      <c r="D129" s="108">
        <v>901</v>
      </c>
      <c r="E129" s="51" t="s">
        <v>117</v>
      </c>
      <c r="F129" s="60" t="s">
        <v>75</v>
      </c>
      <c r="G129" s="51" t="s">
        <v>158</v>
      </c>
      <c r="H129" s="127">
        <v>200</v>
      </c>
      <c r="I129" s="118"/>
      <c r="J129" s="118"/>
      <c r="K129" s="118"/>
      <c r="L129" s="118"/>
      <c r="M129" s="118"/>
      <c r="N129" s="118"/>
      <c r="O129" s="388">
        <v>216</v>
      </c>
      <c r="P129" s="361">
        <v>190</v>
      </c>
    </row>
    <row r="130" spans="2:16" ht="62.25" customHeight="1" x14ac:dyDescent="0.2">
      <c r="B130" s="446">
        <f t="shared" si="61"/>
        <v>109</v>
      </c>
      <c r="C130" s="383" t="s">
        <v>76</v>
      </c>
      <c r="D130" s="54">
        <v>901</v>
      </c>
      <c r="E130" s="63" t="s">
        <v>117</v>
      </c>
      <c r="F130" s="68" t="s">
        <v>77</v>
      </c>
      <c r="G130" s="392"/>
      <c r="H130" s="371">
        <f>H131</f>
        <v>663</v>
      </c>
      <c r="I130" s="371">
        <f t="shared" ref="I130:P130" si="70">I131</f>
        <v>0</v>
      </c>
      <c r="J130" s="371">
        <f t="shared" si="70"/>
        <v>0</v>
      </c>
      <c r="K130" s="371">
        <f t="shared" si="70"/>
        <v>0</v>
      </c>
      <c r="L130" s="371">
        <f t="shared" si="70"/>
        <v>0</v>
      </c>
      <c r="M130" s="371">
        <f t="shared" si="70"/>
        <v>0</v>
      </c>
      <c r="N130" s="371">
        <f t="shared" si="70"/>
        <v>0</v>
      </c>
      <c r="O130" s="371">
        <f t="shared" si="70"/>
        <v>298</v>
      </c>
      <c r="P130" s="437">
        <f t="shared" si="70"/>
        <v>263</v>
      </c>
    </row>
    <row r="131" spans="2:16" ht="61.5" customHeight="1" x14ac:dyDescent="0.2">
      <c r="B131" s="446">
        <f t="shared" si="61"/>
        <v>110</v>
      </c>
      <c r="C131" s="66" t="s">
        <v>159</v>
      </c>
      <c r="D131" s="108">
        <v>901</v>
      </c>
      <c r="E131" s="51" t="s">
        <v>117</v>
      </c>
      <c r="F131" s="44" t="s">
        <v>77</v>
      </c>
      <c r="G131" s="51" t="s">
        <v>158</v>
      </c>
      <c r="H131" s="127">
        <v>663</v>
      </c>
      <c r="I131" s="386"/>
      <c r="J131" s="386"/>
      <c r="K131" s="386"/>
      <c r="L131" s="386"/>
      <c r="M131" s="386"/>
      <c r="N131" s="386"/>
      <c r="O131" s="388">
        <v>298</v>
      </c>
      <c r="P131" s="361">
        <v>263</v>
      </c>
    </row>
    <row r="132" spans="2:16" ht="16.5" customHeight="1" x14ac:dyDescent="0.2">
      <c r="B132" s="446">
        <f t="shared" si="61"/>
        <v>111</v>
      </c>
      <c r="C132" s="49" t="s">
        <v>78</v>
      </c>
      <c r="D132" s="108">
        <v>901</v>
      </c>
      <c r="E132" s="51" t="s">
        <v>117</v>
      </c>
      <c r="F132" s="44" t="s">
        <v>79</v>
      </c>
      <c r="G132" s="65"/>
      <c r="H132" s="127">
        <f>H133</f>
        <v>50</v>
      </c>
      <c r="I132" s="127">
        <f t="shared" ref="I132:P132" si="71">I133</f>
        <v>0</v>
      </c>
      <c r="J132" s="127">
        <f t="shared" si="71"/>
        <v>0</v>
      </c>
      <c r="K132" s="127">
        <f t="shared" si="71"/>
        <v>0</v>
      </c>
      <c r="L132" s="127">
        <f t="shared" si="71"/>
        <v>0</v>
      </c>
      <c r="M132" s="127">
        <f t="shared" si="71"/>
        <v>0</v>
      </c>
      <c r="N132" s="127">
        <f t="shared" si="71"/>
        <v>0</v>
      </c>
      <c r="O132" s="127">
        <f t="shared" si="71"/>
        <v>43</v>
      </c>
      <c r="P132" s="362">
        <f t="shared" si="71"/>
        <v>38</v>
      </c>
    </row>
    <row r="133" spans="2:16" ht="60.75" customHeight="1" x14ac:dyDescent="0.2">
      <c r="B133" s="446">
        <f t="shared" si="61"/>
        <v>112</v>
      </c>
      <c r="C133" s="66" t="s">
        <v>159</v>
      </c>
      <c r="D133" s="108">
        <v>901</v>
      </c>
      <c r="E133" s="51" t="s">
        <v>117</v>
      </c>
      <c r="F133" s="44" t="s">
        <v>79</v>
      </c>
      <c r="G133" s="51" t="s">
        <v>158</v>
      </c>
      <c r="H133" s="127">
        <v>50</v>
      </c>
      <c r="I133" s="386"/>
      <c r="J133" s="386"/>
      <c r="K133" s="386"/>
      <c r="L133" s="386"/>
      <c r="M133" s="386"/>
      <c r="N133" s="386"/>
      <c r="O133" s="388">
        <v>43</v>
      </c>
      <c r="P133" s="361">
        <v>38</v>
      </c>
    </row>
    <row r="134" spans="2:16" ht="62.25" customHeight="1" x14ac:dyDescent="0.2">
      <c r="B134" s="446">
        <f t="shared" si="61"/>
        <v>113</v>
      </c>
      <c r="C134" s="66" t="s">
        <v>80</v>
      </c>
      <c r="D134" s="108">
        <v>901</v>
      </c>
      <c r="E134" s="51" t="s">
        <v>117</v>
      </c>
      <c r="F134" s="44" t="s">
        <v>81</v>
      </c>
      <c r="G134" s="51"/>
      <c r="H134" s="127">
        <f>H135</f>
        <v>80</v>
      </c>
      <c r="I134" s="127">
        <f t="shared" ref="I134:P134" si="72">I135</f>
        <v>0</v>
      </c>
      <c r="J134" s="127">
        <f t="shared" si="72"/>
        <v>0</v>
      </c>
      <c r="K134" s="127">
        <f t="shared" si="72"/>
        <v>0</v>
      </c>
      <c r="L134" s="127">
        <f t="shared" si="72"/>
        <v>0</v>
      </c>
      <c r="M134" s="127">
        <f t="shared" si="72"/>
        <v>0</v>
      </c>
      <c r="N134" s="127">
        <f t="shared" si="72"/>
        <v>0</v>
      </c>
      <c r="O134" s="127">
        <f t="shared" si="72"/>
        <v>77</v>
      </c>
      <c r="P134" s="362">
        <f t="shared" si="72"/>
        <v>68</v>
      </c>
    </row>
    <row r="135" spans="2:16" ht="61.5" customHeight="1" x14ac:dyDescent="0.2">
      <c r="B135" s="446">
        <f t="shared" si="61"/>
        <v>114</v>
      </c>
      <c r="C135" s="66" t="s">
        <v>159</v>
      </c>
      <c r="D135" s="108">
        <v>901</v>
      </c>
      <c r="E135" s="51" t="s">
        <v>117</v>
      </c>
      <c r="F135" s="44" t="s">
        <v>81</v>
      </c>
      <c r="G135" s="51" t="s">
        <v>158</v>
      </c>
      <c r="H135" s="127">
        <v>80</v>
      </c>
      <c r="I135" s="386"/>
      <c r="J135" s="386"/>
      <c r="K135" s="386"/>
      <c r="L135" s="386"/>
      <c r="M135" s="386"/>
      <c r="N135" s="386"/>
      <c r="O135" s="388">
        <v>77</v>
      </c>
      <c r="P135" s="361">
        <v>68</v>
      </c>
    </row>
    <row r="136" spans="2:16" ht="115.5" customHeight="1" x14ac:dyDescent="0.2">
      <c r="B136" s="446">
        <f t="shared" si="61"/>
        <v>115</v>
      </c>
      <c r="C136" s="66" t="s">
        <v>548</v>
      </c>
      <c r="D136" s="108">
        <v>901</v>
      </c>
      <c r="E136" s="51" t="s">
        <v>117</v>
      </c>
      <c r="F136" s="44" t="s">
        <v>549</v>
      </c>
      <c r="G136" s="51"/>
      <c r="H136" s="127">
        <f>H137+H139+H141+H143+H145+H147+H149</f>
        <v>193</v>
      </c>
      <c r="I136" s="127">
        <f t="shared" ref="I136:P136" si="73">I137+I139+I141+I143+I145+I147+I149</f>
        <v>0</v>
      </c>
      <c r="J136" s="127">
        <f t="shared" si="73"/>
        <v>0</v>
      </c>
      <c r="K136" s="127">
        <f t="shared" si="73"/>
        <v>0</v>
      </c>
      <c r="L136" s="127">
        <f t="shared" si="73"/>
        <v>0</v>
      </c>
      <c r="M136" s="127">
        <f t="shared" si="73"/>
        <v>0</v>
      </c>
      <c r="N136" s="127">
        <f t="shared" si="73"/>
        <v>0</v>
      </c>
      <c r="O136" s="127">
        <f t="shared" si="73"/>
        <v>201.5</v>
      </c>
      <c r="P136" s="362">
        <f t="shared" si="73"/>
        <v>210</v>
      </c>
    </row>
    <row r="137" spans="2:16" ht="116.25" customHeight="1" x14ac:dyDescent="0.2">
      <c r="B137" s="446">
        <f t="shared" si="61"/>
        <v>116</v>
      </c>
      <c r="C137" s="131" t="s">
        <v>559</v>
      </c>
      <c r="D137" s="108">
        <v>901</v>
      </c>
      <c r="E137" s="51" t="s">
        <v>117</v>
      </c>
      <c r="F137" s="387" t="s">
        <v>567</v>
      </c>
      <c r="G137" s="51"/>
      <c r="H137" s="127">
        <f>H138</f>
        <v>1</v>
      </c>
      <c r="I137" s="127">
        <f t="shared" ref="I137:P137" si="74">I138</f>
        <v>0</v>
      </c>
      <c r="J137" s="127">
        <f t="shared" si="74"/>
        <v>0</v>
      </c>
      <c r="K137" s="127">
        <f t="shared" si="74"/>
        <v>0</v>
      </c>
      <c r="L137" s="127">
        <f t="shared" si="74"/>
        <v>0</v>
      </c>
      <c r="M137" s="127">
        <f t="shared" si="74"/>
        <v>0</v>
      </c>
      <c r="N137" s="127">
        <f t="shared" si="74"/>
        <v>0</v>
      </c>
      <c r="O137" s="127">
        <f t="shared" si="74"/>
        <v>1.5</v>
      </c>
      <c r="P137" s="362">
        <f t="shared" si="74"/>
        <v>2</v>
      </c>
    </row>
    <row r="138" spans="2:16" ht="63" customHeight="1" x14ac:dyDescent="0.2">
      <c r="B138" s="446">
        <f t="shared" si="61"/>
        <v>117</v>
      </c>
      <c r="C138" s="66" t="s">
        <v>159</v>
      </c>
      <c r="D138" s="108">
        <v>901</v>
      </c>
      <c r="E138" s="51" t="s">
        <v>117</v>
      </c>
      <c r="F138" s="387" t="s">
        <v>567</v>
      </c>
      <c r="G138" s="51" t="s">
        <v>158</v>
      </c>
      <c r="H138" s="127">
        <v>1</v>
      </c>
      <c r="I138" s="386"/>
      <c r="J138" s="386"/>
      <c r="K138" s="386"/>
      <c r="L138" s="386"/>
      <c r="M138" s="386"/>
      <c r="N138" s="386"/>
      <c r="O138" s="388">
        <v>1.5</v>
      </c>
      <c r="P138" s="361">
        <v>2</v>
      </c>
    </row>
    <row r="139" spans="2:16" ht="141.75" customHeight="1" x14ac:dyDescent="0.2">
      <c r="B139" s="446">
        <f t="shared" si="61"/>
        <v>118</v>
      </c>
      <c r="C139" s="131" t="s">
        <v>560</v>
      </c>
      <c r="D139" s="108">
        <v>901</v>
      </c>
      <c r="E139" s="51" t="s">
        <v>117</v>
      </c>
      <c r="F139" s="387" t="s">
        <v>566</v>
      </c>
      <c r="G139" s="51"/>
      <c r="H139" s="127">
        <f>H140</f>
        <v>100</v>
      </c>
      <c r="I139" s="127">
        <f t="shared" ref="I139:P139" si="75">I140</f>
        <v>0</v>
      </c>
      <c r="J139" s="127">
        <f t="shared" si="75"/>
        <v>0</v>
      </c>
      <c r="K139" s="127">
        <f t="shared" si="75"/>
        <v>0</v>
      </c>
      <c r="L139" s="127">
        <f t="shared" si="75"/>
        <v>0</v>
      </c>
      <c r="M139" s="127">
        <f t="shared" si="75"/>
        <v>0</v>
      </c>
      <c r="N139" s="127">
        <f t="shared" si="75"/>
        <v>0</v>
      </c>
      <c r="O139" s="127">
        <f>O140</f>
        <v>102</v>
      </c>
      <c r="P139" s="362">
        <f t="shared" si="75"/>
        <v>105</v>
      </c>
    </row>
    <row r="140" spans="2:16" ht="60.75" customHeight="1" x14ac:dyDescent="0.2">
      <c r="B140" s="446">
        <f t="shared" si="61"/>
        <v>119</v>
      </c>
      <c r="C140" s="66" t="s">
        <v>159</v>
      </c>
      <c r="D140" s="108">
        <v>901</v>
      </c>
      <c r="E140" s="51" t="s">
        <v>117</v>
      </c>
      <c r="F140" s="387" t="s">
        <v>566</v>
      </c>
      <c r="G140" s="51" t="s">
        <v>158</v>
      </c>
      <c r="H140" s="127">
        <v>100</v>
      </c>
      <c r="I140" s="386"/>
      <c r="J140" s="386"/>
      <c r="K140" s="386"/>
      <c r="L140" s="386"/>
      <c r="M140" s="386"/>
      <c r="N140" s="386"/>
      <c r="O140" s="388">
        <v>102</v>
      </c>
      <c r="P140" s="361">
        <v>105</v>
      </c>
    </row>
    <row r="141" spans="2:16" ht="120" customHeight="1" x14ac:dyDescent="0.2">
      <c r="B141" s="446">
        <f t="shared" si="61"/>
        <v>120</v>
      </c>
      <c r="C141" s="131" t="s">
        <v>561</v>
      </c>
      <c r="D141" s="108">
        <v>901</v>
      </c>
      <c r="E141" s="51" t="s">
        <v>117</v>
      </c>
      <c r="F141" s="50" t="s">
        <v>568</v>
      </c>
      <c r="G141" s="51"/>
      <c r="H141" s="127">
        <f>H142</f>
        <v>25</v>
      </c>
      <c r="I141" s="127">
        <f t="shared" ref="I141:P141" si="76">I142</f>
        <v>0</v>
      </c>
      <c r="J141" s="127">
        <f t="shared" si="76"/>
        <v>0</v>
      </c>
      <c r="K141" s="127">
        <f t="shared" si="76"/>
        <v>0</v>
      </c>
      <c r="L141" s="127">
        <f t="shared" si="76"/>
        <v>0</v>
      </c>
      <c r="M141" s="127">
        <f t="shared" si="76"/>
        <v>0</v>
      </c>
      <c r="N141" s="127">
        <f t="shared" si="76"/>
        <v>0</v>
      </c>
      <c r="O141" s="127">
        <f t="shared" si="76"/>
        <v>26</v>
      </c>
      <c r="P141" s="362">
        <f t="shared" si="76"/>
        <v>27</v>
      </c>
    </row>
    <row r="142" spans="2:16" ht="60" customHeight="1" x14ac:dyDescent="0.2">
      <c r="B142" s="446">
        <f t="shared" si="61"/>
        <v>121</v>
      </c>
      <c r="C142" s="66" t="s">
        <v>159</v>
      </c>
      <c r="D142" s="108">
        <v>901</v>
      </c>
      <c r="E142" s="51" t="s">
        <v>117</v>
      </c>
      <c r="F142" s="50" t="s">
        <v>568</v>
      </c>
      <c r="G142" s="51" t="s">
        <v>158</v>
      </c>
      <c r="H142" s="127">
        <v>25</v>
      </c>
      <c r="I142" s="386"/>
      <c r="J142" s="386"/>
      <c r="K142" s="386"/>
      <c r="L142" s="386"/>
      <c r="M142" s="386"/>
      <c r="N142" s="386"/>
      <c r="O142" s="388">
        <v>26</v>
      </c>
      <c r="P142" s="361">
        <v>27</v>
      </c>
    </row>
    <row r="143" spans="2:16" ht="60.75" customHeight="1" x14ac:dyDescent="0.2">
      <c r="B143" s="446">
        <f t="shared" si="61"/>
        <v>122</v>
      </c>
      <c r="C143" s="131" t="s">
        <v>562</v>
      </c>
      <c r="D143" s="108">
        <v>901</v>
      </c>
      <c r="E143" s="51" t="s">
        <v>117</v>
      </c>
      <c r="F143" s="387" t="s">
        <v>569</v>
      </c>
      <c r="G143" s="51"/>
      <c r="H143" s="127">
        <f>H144</f>
        <v>20</v>
      </c>
      <c r="I143" s="127">
        <f t="shared" ref="I143:P143" si="77">I144</f>
        <v>0</v>
      </c>
      <c r="J143" s="127">
        <f t="shared" si="77"/>
        <v>0</v>
      </c>
      <c r="K143" s="127">
        <f t="shared" si="77"/>
        <v>0</v>
      </c>
      <c r="L143" s="127">
        <f t="shared" si="77"/>
        <v>0</v>
      </c>
      <c r="M143" s="127">
        <f t="shared" si="77"/>
        <v>0</v>
      </c>
      <c r="N143" s="127">
        <f t="shared" si="77"/>
        <v>0</v>
      </c>
      <c r="O143" s="127">
        <f t="shared" si="77"/>
        <v>21</v>
      </c>
      <c r="P143" s="362">
        <f t="shared" si="77"/>
        <v>22</v>
      </c>
    </row>
    <row r="144" spans="2:16" ht="60.75" customHeight="1" x14ac:dyDescent="0.2">
      <c r="B144" s="446">
        <f t="shared" si="61"/>
        <v>123</v>
      </c>
      <c r="C144" s="66" t="s">
        <v>159</v>
      </c>
      <c r="D144" s="108">
        <v>901</v>
      </c>
      <c r="E144" s="51" t="s">
        <v>117</v>
      </c>
      <c r="F144" s="387" t="s">
        <v>569</v>
      </c>
      <c r="G144" s="51" t="s">
        <v>158</v>
      </c>
      <c r="H144" s="127">
        <v>20</v>
      </c>
      <c r="I144" s="386"/>
      <c r="J144" s="386"/>
      <c r="K144" s="386"/>
      <c r="L144" s="386"/>
      <c r="M144" s="386"/>
      <c r="N144" s="386"/>
      <c r="O144" s="388">
        <v>21</v>
      </c>
      <c r="P144" s="361">
        <v>22</v>
      </c>
    </row>
    <row r="145" spans="2:17" ht="95.25" customHeight="1" x14ac:dyDescent="0.2">
      <c r="B145" s="446">
        <f t="shared" si="61"/>
        <v>124</v>
      </c>
      <c r="C145" s="131" t="s">
        <v>563</v>
      </c>
      <c r="D145" s="108">
        <v>901</v>
      </c>
      <c r="E145" s="51" t="s">
        <v>117</v>
      </c>
      <c r="F145" s="387" t="s">
        <v>570</v>
      </c>
      <c r="G145" s="51"/>
      <c r="H145" s="127">
        <f>H146</f>
        <v>10</v>
      </c>
      <c r="I145" s="127">
        <f t="shared" ref="I145:P145" si="78">I146</f>
        <v>0</v>
      </c>
      <c r="J145" s="127">
        <f t="shared" si="78"/>
        <v>0</v>
      </c>
      <c r="K145" s="127">
        <f t="shared" si="78"/>
        <v>0</v>
      </c>
      <c r="L145" s="127">
        <f t="shared" si="78"/>
        <v>0</v>
      </c>
      <c r="M145" s="127">
        <f t="shared" si="78"/>
        <v>0</v>
      </c>
      <c r="N145" s="127">
        <f t="shared" si="78"/>
        <v>0</v>
      </c>
      <c r="O145" s="127">
        <f t="shared" si="78"/>
        <v>13</v>
      </c>
      <c r="P145" s="362">
        <f t="shared" si="78"/>
        <v>15</v>
      </c>
    </row>
    <row r="146" spans="2:17" ht="62.25" customHeight="1" x14ac:dyDescent="0.2">
      <c r="B146" s="446">
        <f t="shared" si="61"/>
        <v>125</v>
      </c>
      <c r="C146" s="66" t="s">
        <v>159</v>
      </c>
      <c r="D146" s="108">
        <v>901</v>
      </c>
      <c r="E146" s="51" t="s">
        <v>117</v>
      </c>
      <c r="F146" s="387" t="s">
        <v>570</v>
      </c>
      <c r="G146" s="51" t="s">
        <v>158</v>
      </c>
      <c r="H146" s="127">
        <v>10</v>
      </c>
      <c r="I146" s="386"/>
      <c r="J146" s="386"/>
      <c r="K146" s="386"/>
      <c r="L146" s="386"/>
      <c r="M146" s="386"/>
      <c r="N146" s="386"/>
      <c r="O146" s="388">
        <v>13</v>
      </c>
      <c r="P146" s="361">
        <v>15</v>
      </c>
    </row>
    <row r="147" spans="2:17" ht="111.75" customHeight="1" x14ac:dyDescent="0.2">
      <c r="B147" s="446">
        <f t="shared" si="61"/>
        <v>126</v>
      </c>
      <c r="C147" s="131" t="s">
        <v>564</v>
      </c>
      <c r="D147" s="108">
        <v>901</v>
      </c>
      <c r="E147" s="51" t="s">
        <v>117</v>
      </c>
      <c r="F147" s="387" t="s">
        <v>571</v>
      </c>
      <c r="G147" s="51"/>
      <c r="H147" s="127">
        <f>H148</f>
        <v>12</v>
      </c>
      <c r="I147" s="127">
        <f t="shared" ref="I147:P147" si="79">I148</f>
        <v>0</v>
      </c>
      <c r="J147" s="127">
        <f t="shared" si="79"/>
        <v>0</v>
      </c>
      <c r="K147" s="127">
        <f t="shared" si="79"/>
        <v>0</v>
      </c>
      <c r="L147" s="127">
        <f t="shared" si="79"/>
        <v>0</v>
      </c>
      <c r="M147" s="127">
        <f t="shared" si="79"/>
        <v>0</v>
      </c>
      <c r="N147" s="127">
        <f t="shared" si="79"/>
        <v>0</v>
      </c>
      <c r="O147" s="127">
        <f t="shared" si="79"/>
        <v>12</v>
      </c>
      <c r="P147" s="362">
        <f t="shared" si="79"/>
        <v>12</v>
      </c>
    </row>
    <row r="148" spans="2:17" ht="63" customHeight="1" x14ac:dyDescent="0.2">
      <c r="B148" s="446">
        <f t="shared" si="61"/>
        <v>127</v>
      </c>
      <c r="C148" s="66" t="s">
        <v>159</v>
      </c>
      <c r="D148" s="108">
        <v>901</v>
      </c>
      <c r="E148" s="51" t="s">
        <v>117</v>
      </c>
      <c r="F148" s="387" t="s">
        <v>571</v>
      </c>
      <c r="G148" s="51" t="s">
        <v>158</v>
      </c>
      <c r="H148" s="127">
        <v>12</v>
      </c>
      <c r="I148" s="386"/>
      <c r="J148" s="386"/>
      <c r="K148" s="386"/>
      <c r="L148" s="386"/>
      <c r="M148" s="386"/>
      <c r="N148" s="386"/>
      <c r="O148" s="388">
        <v>12</v>
      </c>
      <c r="P148" s="361">
        <v>12</v>
      </c>
    </row>
    <row r="149" spans="2:17" ht="107.25" customHeight="1" x14ac:dyDescent="0.2">
      <c r="B149" s="446">
        <f t="shared" si="61"/>
        <v>128</v>
      </c>
      <c r="C149" s="131" t="s">
        <v>565</v>
      </c>
      <c r="D149" s="108">
        <v>901</v>
      </c>
      <c r="E149" s="51" t="s">
        <v>117</v>
      </c>
      <c r="F149" s="387" t="s">
        <v>572</v>
      </c>
      <c r="G149" s="51"/>
      <c r="H149" s="127">
        <f>H150</f>
        <v>25</v>
      </c>
      <c r="I149" s="127">
        <f t="shared" ref="I149:Q149" si="80">I150</f>
        <v>0</v>
      </c>
      <c r="J149" s="127">
        <f t="shared" si="80"/>
        <v>0</v>
      </c>
      <c r="K149" s="127">
        <f t="shared" si="80"/>
        <v>0</v>
      </c>
      <c r="L149" s="127">
        <f t="shared" si="80"/>
        <v>0</v>
      </c>
      <c r="M149" s="127">
        <f t="shared" si="80"/>
        <v>0</v>
      </c>
      <c r="N149" s="127">
        <f t="shared" si="80"/>
        <v>0</v>
      </c>
      <c r="O149" s="127">
        <f t="shared" si="80"/>
        <v>26</v>
      </c>
      <c r="P149" s="362">
        <f t="shared" si="80"/>
        <v>27</v>
      </c>
      <c r="Q149" s="166">
        <f t="shared" si="80"/>
        <v>0</v>
      </c>
    </row>
    <row r="150" spans="2:17" ht="48" customHeight="1" thickBot="1" x14ac:dyDescent="0.25">
      <c r="B150" s="447">
        <f t="shared" si="61"/>
        <v>129</v>
      </c>
      <c r="C150" s="77" t="s">
        <v>159</v>
      </c>
      <c r="D150" s="54">
        <v>901</v>
      </c>
      <c r="E150" s="63" t="s">
        <v>117</v>
      </c>
      <c r="F150" s="96" t="s">
        <v>572</v>
      </c>
      <c r="G150" s="64" t="s">
        <v>158</v>
      </c>
      <c r="H150" s="380">
        <v>25</v>
      </c>
      <c r="I150" s="118"/>
      <c r="J150" s="118"/>
      <c r="K150" s="118"/>
      <c r="L150" s="118"/>
      <c r="M150" s="118"/>
      <c r="N150" s="118"/>
      <c r="O150" s="381">
        <v>26</v>
      </c>
      <c r="P150" s="382">
        <v>27</v>
      </c>
    </row>
    <row r="151" spans="2:17" ht="30.75" customHeight="1" thickBot="1" x14ac:dyDescent="0.25">
      <c r="B151" s="169">
        <f t="shared" si="61"/>
        <v>130</v>
      </c>
      <c r="C151" s="474" t="s">
        <v>250</v>
      </c>
      <c r="D151" s="451">
        <v>901</v>
      </c>
      <c r="E151" s="57" t="s">
        <v>249</v>
      </c>
      <c r="F151" s="107"/>
      <c r="G151" s="57"/>
      <c r="H151" s="161">
        <f t="shared" ref="H151:P151" si="81">H152+H161+H173+H187+H206+H214+H182</f>
        <v>82716.600000000006</v>
      </c>
      <c r="I151" s="161">
        <f t="shared" si="81"/>
        <v>467</v>
      </c>
      <c r="J151" s="161">
        <f t="shared" si="81"/>
        <v>467</v>
      </c>
      <c r="K151" s="161">
        <f t="shared" si="81"/>
        <v>467</v>
      </c>
      <c r="L151" s="161">
        <f t="shared" si="81"/>
        <v>467</v>
      </c>
      <c r="M151" s="161">
        <f t="shared" si="81"/>
        <v>467</v>
      </c>
      <c r="N151" s="161">
        <f t="shared" si="81"/>
        <v>467</v>
      </c>
      <c r="O151" s="161">
        <f t="shared" si="81"/>
        <v>44450</v>
      </c>
      <c r="P151" s="178">
        <f t="shared" si="81"/>
        <v>40181.4</v>
      </c>
    </row>
    <row r="152" spans="2:17" ht="30" customHeight="1" thickBot="1" x14ac:dyDescent="0.25">
      <c r="B152" s="169">
        <f t="shared" si="61"/>
        <v>131</v>
      </c>
      <c r="C152" s="98" t="s">
        <v>327</v>
      </c>
      <c r="D152" s="452">
        <v>901</v>
      </c>
      <c r="E152" s="58" t="s">
        <v>328</v>
      </c>
      <c r="F152" s="393"/>
      <c r="G152" s="58"/>
      <c r="H152" s="163">
        <f>H153+H157</f>
        <v>1180.4000000000001</v>
      </c>
      <c r="I152" s="163">
        <f t="shared" ref="I152:P152" si="82">I153+I157</f>
        <v>0</v>
      </c>
      <c r="J152" s="163">
        <f t="shared" si="82"/>
        <v>0</v>
      </c>
      <c r="K152" s="163">
        <f t="shared" si="82"/>
        <v>0</v>
      </c>
      <c r="L152" s="163">
        <f t="shared" si="82"/>
        <v>0</v>
      </c>
      <c r="M152" s="163">
        <f t="shared" si="82"/>
        <v>0</v>
      </c>
      <c r="N152" s="163">
        <f t="shared" si="82"/>
        <v>0</v>
      </c>
      <c r="O152" s="163">
        <f t="shared" si="82"/>
        <v>1161</v>
      </c>
      <c r="P152" s="179">
        <f t="shared" si="82"/>
        <v>1140.4000000000001</v>
      </c>
    </row>
    <row r="153" spans="2:17" ht="93" customHeight="1" x14ac:dyDescent="0.2">
      <c r="B153" s="446">
        <f t="shared" si="61"/>
        <v>132</v>
      </c>
      <c r="C153" s="82" t="s">
        <v>602</v>
      </c>
      <c r="D153" s="453">
        <v>901</v>
      </c>
      <c r="E153" s="64" t="s">
        <v>328</v>
      </c>
      <c r="F153" s="60" t="s">
        <v>308</v>
      </c>
      <c r="G153" s="62"/>
      <c r="H153" s="162">
        <f>H154</f>
        <v>1028.4000000000001</v>
      </c>
      <c r="I153" s="162">
        <f t="shared" ref="I153:P153" si="83">I154</f>
        <v>0</v>
      </c>
      <c r="J153" s="162">
        <f t="shared" si="83"/>
        <v>0</v>
      </c>
      <c r="K153" s="162">
        <f t="shared" si="83"/>
        <v>0</v>
      </c>
      <c r="L153" s="162">
        <f t="shared" si="83"/>
        <v>0</v>
      </c>
      <c r="M153" s="162">
        <f t="shared" si="83"/>
        <v>0</v>
      </c>
      <c r="N153" s="162">
        <f t="shared" si="83"/>
        <v>0</v>
      </c>
      <c r="O153" s="162">
        <f t="shared" si="83"/>
        <v>1026</v>
      </c>
      <c r="P153" s="421">
        <f t="shared" si="83"/>
        <v>1021.4</v>
      </c>
    </row>
    <row r="154" spans="2:17" ht="95.25" customHeight="1" x14ac:dyDescent="0.2">
      <c r="B154" s="446">
        <f t="shared" si="61"/>
        <v>133</v>
      </c>
      <c r="C154" s="49" t="s">
        <v>277</v>
      </c>
      <c r="D154" s="108">
        <v>901</v>
      </c>
      <c r="E154" s="51" t="s">
        <v>328</v>
      </c>
      <c r="F154" s="44" t="s">
        <v>171</v>
      </c>
      <c r="G154" s="65"/>
      <c r="H154" s="127">
        <f>H155</f>
        <v>1028.4000000000001</v>
      </c>
      <c r="I154" s="127">
        <f t="shared" ref="I154:P154" si="84">I155</f>
        <v>0</v>
      </c>
      <c r="J154" s="127">
        <f t="shared" si="84"/>
        <v>0</v>
      </c>
      <c r="K154" s="127">
        <f t="shared" si="84"/>
        <v>0</v>
      </c>
      <c r="L154" s="127">
        <f t="shared" si="84"/>
        <v>0</v>
      </c>
      <c r="M154" s="127">
        <f t="shared" si="84"/>
        <v>0</v>
      </c>
      <c r="N154" s="127">
        <f t="shared" si="84"/>
        <v>0</v>
      </c>
      <c r="O154" s="127">
        <f t="shared" si="84"/>
        <v>1026</v>
      </c>
      <c r="P154" s="362">
        <f t="shared" si="84"/>
        <v>1021.4</v>
      </c>
    </row>
    <row r="155" spans="2:17" ht="112.5" customHeight="1" x14ac:dyDescent="0.2">
      <c r="B155" s="446">
        <f t="shared" si="61"/>
        <v>134</v>
      </c>
      <c r="C155" s="49" t="s">
        <v>690</v>
      </c>
      <c r="D155" s="108">
        <v>901</v>
      </c>
      <c r="E155" s="51" t="s">
        <v>328</v>
      </c>
      <c r="F155" s="47" t="s">
        <v>709</v>
      </c>
      <c r="G155" s="51"/>
      <c r="H155" s="127">
        <f>H156</f>
        <v>1028.4000000000001</v>
      </c>
      <c r="I155" s="127">
        <f t="shared" ref="I155:P155" si="85">I156</f>
        <v>0</v>
      </c>
      <c r="J155" s="127">
        <f t="shared" si="85"/>
        <v>0</v>
      </c>
      <c r="K155" s="127">
        <f t="shared" si="85"/>
        <v>0</v>
      </c>
      <c r="L155" s="127">
        <f t="shared" si="85"/>
        <v>0</v>
      </c>
      <c r="M155" s="127">
        <f t="shared" si="85"/>
        <v>0</v>
      </c>
      <c r="N155" s="127">
        <f t="shared" si="85"/>
        <v>0</v>
      </c>
      <c r="O155" s="127">
        <f t="shared" si="85"/>
        <v>1026</v>
      </c>
      <c r="P155" s="362">
        <f t="shared" si="85"/>
        <v>1021.4</v>
      </c>
    </row>
    <row r="156" spans="2:17" ht="60.75" customHeight="1" x14ac:dyDescent="0.2">
      <c r="B156" s="446">
        <f t="shared" si="61"/>
        <v>135</v>
      </c>
      <c r="C156" s="77" t="s">
        <v>159</v>
      </c>
      <c r="D156" s="54">
        <v>901</v>
      </c>
      <c r="E156" s="63" t="s">
        <v>328</v>
      </c>
      <c r="F156" s="53" t="s">
        <v>709</v>
      </c>
      <c r="G156" s="63" t="s">
        <v>158</v>
      </c>
      <c r="H156" s="127">
        <v>1028.4000000000001</v>
      </c>
      <c r="I156" s="118"/>
      <c r="J156" s="118"/>
      <c r="K156" s="118"/>
      <c r="L156" s="118"/>
      <c r="M156" s="118"/>
      <c r="N156" s="118"/>
      <c r="O156" s="388">
        <v>1026</v>
      </c>
      <c r="P156" s="373">
        <v>1021.4</v>
      </c>
    </row>
    <row r="157" spans="2:17" ht="97.5" customHeight="1" x14ac:dyDescent="0.2">
      <c r="B157" s="446">
        <f t="shared" si="61"/>
        <v>136</v>
      </c>
      <c r="C157" s="49" t="s">
        <v>603</v>
      </c>
      <c r="D157" s="108">
        <v>901</v>
      </c>
      <c r="E157" s="51" t="s">
        <v>328</v>
      </c>
      <c r="F157" s="44" t="s">
        <v>312</v>
      </c>
      <c r="G157" s="52"/>
      <c r="H157" s="127">
        <f>H158</f>
        <v>152</v>
      </c>
      <c r="I157" s="127">
        <f t="shared" ref="I157:P157" si="86">I158</f>
        <v>0</v>
      </c>
      <c r="J157" s="127">
        <f t="shared" si="86"/>
        <v>0</v>
      </c>
      <c r="K157" s="127">
        <f t="shared" si="86"/>
        <v>0</v>
      </c>
      <c r="L157" s="127">
        <f t="shared" si="86"/>
        <v>0</v>
      </c>
      <c r="M157" s="127">
        <f t="shared" si="86"/>
        <v>0</v>
      </c>
      <c r="N157" s="127">
        <f t="shared" si="86"/>
        <v>0</v>
      </c>
      <c r="O157" s="127">
        <f t="shared" si="86"/>
        <v>135</v>
      </c>
      <c r="P157" s="362">
        <f t="shared" si="86"/>
        <v>119</v>
      </c>
    </row>
    <row r="158" spans="2:17" ht="31.5" customHeight="1" x14ac:dyDescent="0.2">
      <c r="B158" s="446">
        <f t="shared" si="61"/>
        <v>137</v>
      </c>
      <c r="C158" s="66" t="s">
        <v>517</v>
      </c>
      <c r="D158" s="453">
        <v>901</v>
      </c>
      <c r="E158" s="394" t="s">
        <v>328</v>
      </c>
      <c r="F158" s="50" t="s">
        <v>518</v>
      </c>
      <c r="G158" s="395"/>
      <c r="H158" s="127">
        <f>H159</f>
        <v>152</v>
      </c>
      <c r="I158" s="127">
        <f t="shared" ref="I158:P158" si="87">I159</f>
        <v>0</v>
      </c>
      <c r="J158" s="127">
        <f t="shared" si="87"/>
        <v>0</v>
      </c>
      <c r="K158" s="127">
        <f t="shared" si="87"/>
        <v>0</v>
      </c>
      <c r="L158" s="127">
        <f t="shared" si="87"/>
        <v>0</v>
      </c>
      <c r="M158" s="127">
        <f t="shared" si="87"/>
        <v>0</v>
      </c>
      <c r="N158" s="127">
        <f t="shared" si="87"/>
        <v>0</v>
      </c>
      <c r="O158" s="127">
        <f t="shared" si="87"/>
        <v>135</v>
      </c>
      <c r="P158" s="362">
        <f t="shared" si="87"/>
        <v>119</v>
      </c>
    </row>
    <row r="159" spans="2:17" ht="159.75" customHeight="1" x14ac:dyDescent="0.2">
      <c r="B159" s="446">
        <f t="shared" si="61"/>
        <v>138</v>
      </c>
      <c r="C159" s="66" t="s">
        <v>660</v>
      </c>
      <c r="D159" s="108">
        <v>901</v>
      </c>
      <c r="E159" s="69" t="s">
        <v>328</v>
      </c>
      <c r="F159" s="47" t="s">
        <v>658</v>
      </c>
      <c r="G159" s="395"/>
      <c r="H159" s="127">
        <f>H160</f>
        <v>152</v>
      </c>
      <c r="I159" s="127">
        <f t="shared" ref="I159:Q159" si="88">I160</f>
        <v>0</v>
      </c>
      <c r="J159" s="127">
        <f t="shared" si="88"/>
        <v>0</v>
      </c>
      <c r="K159" s="127">
        <f t="shared" si="88"/>
        <v>0</v>
      </c>
      <c r="L159" s="127">
        <f t="shared" si="88"/>
        <v>0</v>
      </c>
      <c r="M159" s="127">
        <f t="shared" si="88"/>
        <v>0</v>
      </c>
      <c r="N159" s="127">
        <f t="shared" si="88"/>
        <v>0</v>
      </c>
      <c r="O159" s="127">
        <f t="shared" si="88"/>
        <v>135</v>
      </c>
      <c r="P159" s="362">
        <f t="shared" si="88"/>
        <v>119</v>
      </c>
      <c r="Q159" s="433">
        <f t="shared" si="88"/>
        <v>0</v>
      </c>
    </row>
    <row r="160" spans="2:17" ht="96" customHeight="1" thickBot="1" x14ac:dyDescent="0.25">
      <c r="B160" s="447">
        <f t="shared" si="61"/>
        <v>139</v>
      </c>
      <c r="C160" s="77" t="s">
        <v>659</v>
      </c>
      <c r="D160" s="54">
        <v>901</v>
      </c>
      <c r="E160" s="63" t="s">
        <v>328</v>
      </c>
      <c r="F160" s="53" t="s">
        <v>658</v>
      </c>
      <c r="G160" s="63" t="s">
        <v>353</v>
      </c>
      <c r="H160" s="371">
        <v>152</v>
      </c>
      <c r="I160" s="118"/>
      <c r="J160" s="118"/>
      <c r="K160" s="118"/>
      <c r="L160" s="118"/>
      <c r="M160" s="118"/>
      <c r="N160" s="118"/>
      <c r="O160" s="53">
        <v>135</v>
      </c>
      <c r="P160" s="372">
        <v>119</v>
      </c>
    </row>
    <row r="161" spans="2:16" ht="15.75" customHeight="1" thickBot="1" x14ac:dyDescent="0.25">
      <c r="B161" s="169">
        <f t="shared" si="61"/>
        <v>140</v>
      </c>
      <c r="C161" s="98" t="s">
        <v>121</v>
      </c>
      <c r="D161" s="455">
        <v>901</v>
      </c>
      <c r="E161" s="58" t="s">
        <v>120</v>
      </c>
      <c r="F161" s="58"/>
      <c r="G161" s="58"/>
      <c r="H161" s="163">
        <f>H166+H162</f>
        <v>1800</v>
      </c>
      <c r="I161" s="163">
        <f t="shared" ref="I161:P161" si="89">I166+I162</f>
        <v>0</v>
      </c>
      <c r="J161" s="163">
        <f t="shared" si="89"/>
        <v>0</v>
      </c>
      <c r="K161" s="163">
        <f t="shared" si="89"/>
        <v>0</v>
      </c>
      <c r="L161" s="163">
        <f t="shared" si="89"/>
        <v>0</v>
      </c>
      <c r="M161" s="163">
        <f t="shared" si="89"/>
        <v>0</v>
      </c>
      <c r="N161" s="163">
        <f t="shared" si="89"/>
        <v>0</v>
      </c>
      <c r="O161" s="163">
        <f t="shared" si="89"/>
        <v>1002</v>
      </c>
      <c r="P161" s="179">
        <f t="shared" si="89"/>
        <v>884</v>
      </c>
    </row>
    <row r="162" spans="2:16" ht="96" customHeight="1" x14ac:dyDescent="0.2">
      <c r="B162" s="446">
        <f t="shared" si="61"/>
        <v>141</v>
      </c>
      <c r="C162" s="82" t="s">
        <v>595</v>
      </c>
      <c r="D162" s="453">
        <v>901</v>
      </c>
      <c r="E162" s="55" t="s">
        <v>120</v>
      </c>
      <c r="F162" s="55" t="s">
        <v>308</v>
      </c>
      <c r="G162" s="62"/>
      <c r="H162" s="162">
        <f>H163</f>
        <v>1075</v>
      </c>
      <c r="I162" s="162">
        <f t="shared" ref="I162:P162" si="90">I163</f>
        <v>0</v>
      </c>
      <c r="J162" s="162">
        <f t="shared" si="90"/>
        <v>0</v>
      </c>
      <c r="K162" s="162">
        <f t="shared" si="90"/>
        <v>0</v>
      </c>
      <c r="L162" s="162">
        <f t="shared" si="90"/>
        <v>0</v>
      </c>
      <c r="M162" s="162">
        <f t="shared" si="90"/>
        <v>0</v>
      </c>
      <c r="N162" s="162">
        <f t="shared" si="90"/>
        <v>0</v>
      </c>
      <c r="O162" s="162">
        <f t="shared" si="90"/>
        <v>1002</v>
      </c>
      <c r="P162" s="421">
        <f t="shared" si="90"/>
        <v>884</v>
      </c>
    </row>
    <row r="163" spans="2:16" ht="61.5" customHeight="1" x14ac:dyDescent="0.2">
      <c r="B163" s="446">
        <f t="shared" si="61"/>
        <v>142</v>
      </c>
      <c r="C163" s="66" t="s">
        <v>215</v>
      </c>
      <c r="D163" s="453">
        <v>901</v>
      </c>
      <c r="E163" s="51" t="s">
        <v>120</v>
      </c>
      <c r="F163" s="55" t="s">
        <v>309</v>
      </c>
      <c r="G163" s="65"/>
      <c r="H163" s="127">
        <f>H164</f>
        <v>1075</v>
      </c>
      <c r="I163" s="127">
        <f t="shared" ref="I163:P163" si="91">I164</f>
        <v>0</v>
      </c>
      <c r="J163" s="127">
        <f t="shared" si="91"/>
        <v>0</v>
      </c>
      <c r="K163" s="127">
        <f t="shared" si="91"/>
        <v>0</v>
      </c>
      <c r="L163" s="127">
        <f t="shared" si="91"/>
        <v>0</v>
      </c>
      <c r="M163" s="127">
        <f t="shared" si="91"/>
        <v>0</v>
      </c>
      <c r="N163" s="127">
        <f t="shared" si="91"/>
        <v>0</v>
      </c>
      <c r="O163" s="127">
        <f t="shared" si="91"/>
        <v>1002</v>
      </c>
      <c r="P163" s="362">
        <f t="shared" si="91"/>
        <v>884</v>
      </c>
    </row>
    <row r="164" spans="2:16" ht="30.75" customHeight="1" x14ac:dyDescent="0.2">
      <c r="B164" s="446">
        <f t="shared" si="61"/>
        <v>143</v>
      </c>
      <c r="C164" s="49" t="s">
        <v>41</v>
      </c>
      <c r="D164" s="108">
        <v>901</v>
      </c>
      <c r="E164" s="51" t="s">
        <v>120</v>
      </c>
      <c r="F164" s="74" t="s">
        <v>40</v>
      </c>
      <c r="G164" s="65"/>
      <c r="H164" s="127">
        <f>H165</f>
        <v>1075</v>
      </c>
      <c r="I164" s="127">
        <f t="shared" ref="I164:P164" si="92">I165</f>
        <v>0</v>
      </c>
      <c r="J164" s="127">
        <f t="shared" si="92"/>
        <v>0</v>
      </c>
      <c r="K164" s="127">
        <f t="shared" si="92"/>
        <v>0</v>
      </c>
      <c r="L164" s="127">
        <f t="shared" si="92"/>
        <v>0</v>
      </c>
      <c r="M164" s="127">
        <f t="shared" si="92"/>
        <v>0</v>
      </c>
      <c r="N164" s="127">
        <f t="shared" si="92"/>
        <v>0</v>
      </c>
      <c r="O164" s="127">
        <f t="shared" si="92"/>
        <v>1002</v>
      </c>
      <c r="P164" s="362">
        <f t="shared" si="92"/>
        <v>884</v>
      </c>
    </row>
    <row r="165" spans="2:16" ht="30" customHeight="1" x14ac:dyDescent="0.2">
      <c r="B165" s="446">
        <f t="shared" si="61"/>
        <v>144</v>
      </c>
      <c r="C165" s="66" t="s">
        <v>106</v>
      </c>
      <c r="D165" s="108">
        <v>901</v>
      </c>
      <c r="E165" s="51" t="s">
        <v>120</v>
      </c>
      <c r="F165" s="49" t="s">
        <v>40</v>
      </c>
      <c r="G165" s="51" t="s">
        <v>102</v>
      </c>
      <c r="H165" s="127">
        <v>1075</v>
      </c>
      <c r="I165" s="118"/>
      <c r="J165" s="118"/>
      <c r="K165" s="118"/>
      <c r="L165" s="118"/>
      <c r="M165" s="118"/>
      <c r="N165" s="118"/>
      <c r="O165" s="388">
        <v>1002</v>
      </c>
      <c r="P165" s="361">
        <v>884</v>
      </c>
    </row>
    <row r="166" spans="2:16" ht="77.25" customHeight="1" x14ac:dyDescent="0.2">
      <c r="B166" s="446">
        <f t="shared" si="61"/>
        <v>145</v>
      </c>
      <c r="C166" s="66" t="s">
        <v>604</v>
      </c>
      <c r="D166" s="108">
        <v>901</v>
      </c>
      <c r="E166" s="51" t="s">
        <v>120</v>
      </c>
      <c r="F166" s="44" t="s">
        <v>314</v>
      </c>
      <c r="G166" s="51"/>
      <c r="H166" s="127">
        <f>H167</f>
        <v>725</v>
      </c>
      <c r="I166" s="127">
        <f t="shared" ref="I166:P166" si="93">I167</f>
        <v>0</v>
      </c>
      <c r="J166" s="127">
        <f t="shared" si="93"/>
        <v>0</v>
      </c>
      <c r="K166" s="127">
        <f t="shared" si="93"/>
        <v>0</v>
      </c>
      <c r="L166" s="127">
        <f t="shared" si="93"/>
        <v>0</v>
      </c>
      <c r="M166" s="127">
        <f t="shared" si="93"/>
        <v>0</v>
      </c>
      <c r="N166" s="127">
        <f t="shared" si="93"/>
        <v>0</v>
      </c>
      <c r="O166" s="127">
        <f t="shared" si="93"/>
        <v>0</v>
      </c>
      <c r="P166" s="362">
        <f t="shared" si="93"/>
        <v>0</v>
      </c>
    </row>
    <row r="167" spans="2:16" ht="30.75" customHeight="1" x14ac:dyDescent="0.2">
      <c r="B167" s="446">
        <f t="shared" si="61"/>
        <v>146</v>
      </c>
      <c r="C167" s="49" t="s">
        <v>98</v>
      </c>
      <c r="D167" s="453">
        <v>901</v>
      </c>
      <c r="E167" s="55" t="s">
        <v>120</v>
      </c>
      <c r="F167" s="44" t="s">
        <v>330</v>
      </c>
      <c r="G167" s="51"/>
      <c r="H167" s="127">
        <f>H171+H168</f>
        <v>725</v>
      </c>
      <c r="I167" s="127">
        <f t="shared" ref="I167:P167" si="94">I171+I168</f>
        <v>0</v>
      </c>
      <c r="J167" s="127">
        <f t="shared" si="94"/>
        <v>0</v>
      </c>
      <c r="K167" s="127">
        <f t="shared" si="94"/>
        <v>0</v>
      </c>
      <c r="L167" s="127">
        <f t="shared" si="94"/>
        <v>0</v>
      </c>
      <c r="M167" s="127">
        <f t="shared" si="94"/>
        <v>0</v>
      </c>
      <c r="N167" s="127">
        <f t="shared" si="94"/>
        <v>0</v>
      </c>
      <c r="O167" s="127">
        <f t="shared" si="94"/>
        <v>0</v>
      </c>
      <c r="P167" s="362">
        <f t="shared" si="94"/>
        <v>0</v>
      </c>
    </row>
    <row r="168" spans="2:16" ht="77.25" customHeight="1" x14ac:dyDescent="0.2">
      <c r="B168" s="446">
        <f t="shared" si="61"/>
        <v>147</v>
      </c>
      <c r="C168" s="66" t="s">
        <v>505</v>
      </c>
      <c r="D168" s="108">
        <v>901</v>
      </c>
      <c r="E168" s="51" t="s">
        <v>120</v>
      </c>
      <c r="F168" s="44" t="s">
        <v>454</v>
      </c>
      <c r="G168" s="51"/>
      <c r="H168" s="127">
        <f>H169+H170</f>
        <v>700</v>
      </c>
      <c r="I168" s="127">
        <f t="shared" ref="I168:P168" si="95">I169+I170</f>
        <v>0</v>
      </c>
      <c r="J168" s="127">
        <f t="shared" si="95"/>
        <v>0</v>
      </c>
      <c r="K168" s="127">
        <f t="shared" si="95"/>
        <v>0</v>
      </c>
      <c r="L168" s="127">
        <f t="shared" si="95"/>
        <v>0</v>
      </c>
      <c r="M168" s="127">
        <f t="shared" si="95"/>
        <v>0</v>
      </c>
      <c r="N168" s="127">
        <f t="shared" si="95"/>
        <v>0</v>
      </c>
      <c r="O168" s="127">
        <f t="shared" si="95"/>
        <v>0</v>
      </c>
      <c r="P168" s="362">
        <f t="shared" si="95"/>
        <v>0</v>
      </c>
    </row>
    <row r="169" spans="2:16" ht="62.25" customHeight="1" x14ac:dyDescent="0.2">
      <c r="B169" s="446">
        <f t="shared" si="61"/>
        <v>148</v>
      </c>
      <c r="C169" s="66" t="s">
        <v>159</v>
      </c>
      <c r="D169" s="108">
        <v>901</v>
      </c>
      <c r="E169" s="51" t="s">
        <v>120</v>
      </c>
      <c r="F169" s="44" t="s">
        <v>454</v>
      </c>
      <c r="G169" s="51" t="s">
        <v>158</v>
      </c>
      <c r="H169" s="127">
        <v>696.5</v>
      </c>
      <c r="I169" s="118"/>
      <c r="J169" s="118"/>
      <c r="K169" s="118"/>
      <c r="L169" s="118"/>
      <c r="M169" s="118"/>
      <c r="N169" s="118"/>
      <c r="O169" s="388">
        <v>0</v>
      </c>
      <c r="P169" s="361">
        <v>0</v>
      </c>
    </row>
    <row r="170" spans="2:16" ht="28.5" customHeight="1" x14ac:dyDescent="0.2">
      <c r="B170" s="446">
        <f t="shared" si="61"/>
        <v>149</v>
      </c>
      <c r="C170" s="66" t="s">
        <v>148</v>
      </c>
      <c r="D170" s="108">
        <v>901</v>
      </c>
      <c r="E170" s="51" t="s">
        <v>120</v>
      </c>
      <c r="F170" s="44" t="s">
        <v>454</v>
      </c>
      <c r="G170" s="51" t="s">
        <v>147</v>
      </c>
      <c r="H170" s="127">
        <v>3.5</v>
      </c>
      <c r="I170" s="118"/>
      <c r="J170" s="118"/>
      <c r="K170" s="118"/>
      <c r="L170" s="118"/>
      <c r="M170" s="118"/>
      <c r="N170" s="118"/>
      <c r="O170" s="388">
        <v>0</v>
      </c>
      <c r="P170" s="361">
        <v>0</v>
      </c>
    </row>
    <row r="171" spans="2:16" ht="30.75" customHeight="1" x14ac:dyDescent="0.2">
      <c r="B171" s="446">
        <f t="shared" si="61"/>
        <v>150</v>
      </c>
      <c r="C171" s="49" t="s">
        <v>267</v>
      </c>
      <c r="D171" s="453">
        <v>901</v>
      </c>
      <c r="E171" s="55" t="s">
        <v>120</v>
      </c>
      <c r="F171" s="44" t="s">
        <v>274</v>
      </c>
      <c r="G171" s="51"/>
      <c r="H171" s="127">
        <f>H172</f>
        <v>25</v>
      </c>
      <c r="I171" s="127">
        <f t="shared" ref="I171:P171" si="96">I172</f>
        <v>0</v>
      </c>
      <c r="J171" s="127">
        <f t="shared" si="96"/>
        <v>0</v>
      </c>
      <c r="K171" s="127">
        <f t="shared" si="96"/>
        <v>0</v>
      </c>
      <c r="L171" s="127">
        <f t="shared" si="96"/>
        <v>0</v>
      </c>
      <c r="M171" s="127">
        <f t="shared" si="96"/>
        <v>0</v>
      </c>
      <c r="N171" s="127">
        <f t="shared" si="96"/>
        <v>0</v>
      </c>
      <c r="O171" s="127">
        <f t="shared" si="96"/>
        <v>0</v>
      </c>
      <c r="P171" s="362">
        <f t="shared" si="96"/>
        <v>0</v>
      </c>
    </row>
    <row r="172" spans="2:16" ht="61.5" customHeight="1" thickBot="1" x14ac:dyDescent="0.25">
      <c r="B172" s="447">
        <f t="shared" si="61"/>
        <v>151</v>
      </c>
      <c r="C172" s="77" t="s">
        <v>159</v>
      </c>
      <c r="D172" s="54">
        <v>901</v>
      </c>
      <c r="E172" s="63" t="s">
        <v>120</v>
      </c>
      <c r="F172" s="76" t="s">
        <v>274</v>
      </c>
      <c r="G172" s="63" t="s">
        <v>158</v>
      </c>
      <c r="H172" s="371">
        <v>25</v>
      </c>
      <c r="I172" s="118"/>
      <c r="J172" s="118"/>
      <c r="K172" s="118"/>
      <c r="L172" s="118"/>
      <c r="M172" s="118"/>
      <c r="N172" s="118"/>
      <c r="O172" s="375">
        <v>0</v>
      </c>
      <c r="P172" s="376">
        <v>0</v>
      </c>
    </row>
    <row r="173" spans="2:16" ht="18" customHeight="1" thickBot="1" x14ac:dyDescent="0.25">
      <c r="B173" s="169">
        <f t="shared" si="61"/>
        <v>152</v>
      </c>
      <c r="C173" s="98" t="s">
        <v>128</v>
      </c>
      <c r="D173" s="452">
        <v>901</v>
      </c>
      <c r="E173" s="58" t="s">
        <v>129</v>
      </c>
      <c r="F173" s="58"/>
      <c r="G173" s="58"/>
      <c r="H173" s="163">
        <f>H178+H174</f>
        <v>642.20000000000005</v>
      </c>
      <c r="I173" s="163">
        <f t="shared" ref="I173:P173" si="97">I178+I174</f>
        <v>467</v>
      </c>
      <c r="J173" s="163">
        <f t="shared" si="97"/>
        <v>467</v>
      </c>
      <c r="K173" s="163">
        <f t="shared" si="97"/>
        <v>467</v>
      </c>
      <c r="L173" s="163">
        <f t="shared" si="97"/>
        <v>467</v>
      </c>
      <c r="M173" s="163">
        <f t="shared" si="97"/>
        <v>467</v>
      </c>
      <c r="N173" s="163">
        <f t="shared" si="97"/>
        <v>467</v>
      </c>
      <c r="O173" s="163">
        <f t="shared" si="97"/>
        <v>619</v>
      </c>
      <c r="P173" s="179">
        <f t="shared" si="97"/>
        <v>569</v>
      </c>
    </row>
    <row r="174" spans="2:16" ht="99" customHeight="1" x14ac:dyDescent="0.2">
      <c r="B174" s="446">
        <f t="shared" si="61"/>
        <v>153</v>
      </c>
      <c r="C174" s="82" t="s">
        <v>602</v>
      </c>
      <c r="D174" s="453">
        <v>901</v>
      </c>
      <c r="E174" s="55" t="s">
        <v>129</v>
      </c>
      <c r="F174" s="60" t="s">
        <v>308</v>
      </c>
      <c r="G174" s="55"/>
      <c r="H174" s="162">
        <f>H175</f>
        <v>175.2</v>
      </c>
      <c r="I174" s="162">
        <f t="shared" ref="I174:P174" si="98">I175</f>
        <v>0</v>
      </c>
      <c r="J174" s="162">
        <f t="shared" si="98"/>
        <v>0</v>
      </c>
      <c r="K174" s="162">
        <f t="shared" si="98"/>
        <v>0</v>
      </c>
      <c r="L174" s="162">
        <f t="shared" si="98"/>
        <v>0</v>
      </c>
      <c r="M174" s="162">
        <f t="shared" si="98"/>
        <v>0</v>
      </c>
      <c r="N174" s="162">
        <f t="shared" si="98"/>
        <v>0</v>
      </c>
      <c r="O174" s="162">
        <f t="shared" si="98"/>
        <v>177</v>
      </c>
      <c r="P174" s="421">
        <f t="shared" si="98"/>
        <v>179</v>
      </c>
    </row>
    <row r="175" spans="2:16" ht="66.75" customHeight="1" x14ac:dyDescent="0.2">
      <c r="B175" s="446">
        <f t="shared" si="61"/>
        <v>154</v>
      </c>
      <c r="C175" s="66" t="s">
        <v>215</v>
      </c>
      <c r="D175" s="108">
        <v>901</v>
      </c>
      <c r="E175" s="51" t="s">
        <v>129</v>
      </c>
      <c r="F175" s="51" t="s">
        <v>309</v>
      </c>
      <c r="G175" s="51"/>
      <c r="H175" s="127">
        <f>H176</f>
        <v>175.2</v>
      </c>
      <c r="I175" s="127">
        <f t="shared" ref="I175:P175" si="99">I176</f>
        <v>0</v>
      </c>
      <c r="J175" s="127">
        <f t="shared" si="99"/>
        <v>0</v>
      </c>
      <c r="K175" s="127">
        <f t="shared" si="99"/>
        <v>0</v>
      </c>
      <c r="L175" s="127">
        <f t="shared" si="99"/>
        <v>0</v>
      </c>
      <c r="M175" s="127">
        <f t="shared" si="99"/>
        <v>0</v>
      </c>
      <c r="N175" s="127">
        <f t="shared" si="99"/>
        <v>0</v>
      </c>
      <c r="O175" s="127">
        <f t="shared" si="99"/>
        <v>177</v>
      </c>
      <c r="P175" s="362">
        <f t="shared" si="99"/>
        <v>179</v>
      </c>
    </row>
    <row r="176" spans="2:16" ht="29.25" customHeight="1" x14ac:dyDescent="0.2">
      <c r="B176" s="446">
        <f t="shared" si="61"/>
        <v>155</v>
      </c>
      <c r="C176" s="66" t="s">
        <v>636</v>
      </c>
      <c r="D176" s="453">
        <v>901</v>
      </c>
      <c r="E176" s="55" t="s">
        <v>129</v>
      </c>
      <c r="F176" s="51" t="s">
        <v>637</v>
      </c>
      <c r="G176" s="51"/>
      <c r="H176" s="127">
        <f>H177</f>
        <v>175.2</v>
      </c>
      <c r="I176" s="127">
        <f t="shared" ref="I176:P176" si="100">I177</f>
        <v>0</v>
      </c>
      <c r="J176" s="127">
        <f t="shared" si="100"/>
        <v>0</v>
      </c>
      <c r="K176" s="127">
        <f t="shared" si="100"/>
        <v>0</v>
      </c>
      <c r="L176" s="127">
        <f t="shared" si="100"/>
        <v>0</v>
      </c>
      <c r="M176" s="127">
        <f t="shared" si="100"/>
        <v>0</v>
      </c>
      <c r="N176" s="127">
        <f t="shared" si="100"/>
        <v>0</v>
      </c>
      <c r="O176" s="127">
        <f t="shared" si="100"/>
        <v>177</v>
      </c>
      <c r="P176" s="362">
        <f t="shared" si="100"/>
        <v>179</v>
      </c>
    </row>
    <row r="177" spans="2:16" ht="30.75" customHeight="1" x14ac:dyDescent="0.2">
      <c r="B177" s="446">
        <f t="shared" si="61"/>
        <v>156</v>
      </c>
      <c r="C177" s="66" t="s">
        <v>106</v>
      </c>
      <c r="D177" s="108">
        <v>901</v>
      </c>
      <c r="E177" s="55" t="s">
        <v>129</v>
      </c>
      <c r="F177" s="51" t="s">
        <v>637</v>
      </c>
      <c r="G177" s="51" t="s">
        <v>102</v>
      </c>
      <c r="H177" s="127">
        <v>175.2</v>
      </c>
      <c r="I177" s="118"/>
      <c r="J177" s="118"/>
      <c r="K177" s="118"/>
      <c r="L177" s="118"/>
      <c r="M177" s="118"/>
      <c r="N177" s="118"/>
      <c r="O177" s="388">
        <v>177</v>
      </c>
      <c r="P177" s="361">
        <v>179</v>
      </c>
    </row>
    <row r="178" spans="2:16" ht="78.75" customHeight="1" x14ac:dyDescent="0.2">
      <c r="B178" s="446">
        <f t="shared" si="61"/>
        <v>157</v>
      </c>
      <c r="C178" s="83" t="s">
        <v>604</v>
      </c>
      <c r="D178" s="453">
        <v>901</v>
      </c>
      <c r="E178" s="55" t="s">
        <v>129</v>
      </c>
      <c r="F178" s="60" t="s">
        <v>314</v>
      </c>
      <c r="G178" s="55"/>
      <c r="H178" s="162">
        <f>H179</f>
        <v>467</v>
      </c>
      <c r="I178" s="162">
        <f t="shared" ref="I178:P180" si="101">I179</f>
        <v>467</v>
      </c>
      <c r="J178" s="162">
        <f t="shared" si="101"/>
        <v>467</v>
      </c>
      <c r="K178" s="162">
        <f t="shared" si="101"/>
        <v>467</v>
      </c>
      <c r="L178" s="162">
        <f t="shared" si="101"/>
        <v>467</v>
      </c>
      <c r="M178" s="162">
        <f t="shared" si="101"/>
        <v>467</v>
      </c>
      <c r="N178" s="162">
        <f t="shared" si="101"/>
        <v>467</v>
      </c>
      <c r="O178" s="162">
        <f t="shared" si="101"/>
        <v>442</v>
      </c>
      <c r="P178" s="421">
        <f t="shared" si="101"/>
        <v>390</v>
      </c>
    </row>
    <row r="179" spans="2:16" ht="47.25" customHeight="1" x14ac:dyDescent="0.2">
      <c r="B179" s="446">
        <f t="shared" si="61"/>
        <v>158</v>
      </c>
      <c r="C179" s="49" t="s">
        <v>99</v>
      </c>
      <c r="D179" s="108">
        <v>901</v>
      </c>
      <c r="E179" s="51" t="s">
        <v>129</v>
      </c>
      <c r="F179" s="50" t="s">
        <v>331</v>
      </c>
      <c r="G179" s="51"/>
      <c r="H179" s="127">
        <f>H180</f>
        <v>467</v>
      </c>
      <c r="I179" s="127">
        <f t="shared" si="101"/>
        <v>467</v>
      </c>
      <c r="J179" s="127">
        <f t="shared" si="101"/>
        <v>467</v>
      </c>
      <c r="K179" s="127">
        <f t="shared" si="101"/>
        <v>467</v>
      </c>
      <c r="L179" s="127">
        <f t="shared" si="101"/>
        <v>467</v>
      </c>
      <c r="M179" s="127">
        <f t="shared" si="101"/>
        <v>467</v>
      </c>
      <c r="N179" s="127">
        <f t="shared" si="101"/>
        <v>467</v>
      </c>
      <c r="O179" s="127">
        <f t="shared" si="101"/>
        <v>442</v>
      </c>
      <c r="P179" s="362">
        <f t="shared" si="101"/>
        <v>390</v>
      </c>
    </row>
    <row r="180" spans="2:16" ht="30.75" customHeight="1" x14ac:dyDescent="0.2">
      <c r="B180" s="446">
        <f t="shared" si="61"/>
        <v>159</v>
      </c>
      <c r="C180" s="49" t="s">
        <v>100</v>
      </c>
      <c r="D180" s="108">
        <v>901</v>
      </c>
      <c r="E180" s="51" t="s">
        <v>129</v>
      </c>
      <c r="F180" s="44" t="s">
        <v>29</v>
      </c>
      <c r="G180" s="51"/>
      <c r="H180" s="127">
        <f>H181</f>
        <v>467</v>
      </c>
      <c r="I180" s="127">
        <f t="shared" si="101"/>
        <v>467</v>
      </c>
      <c r="J180" s="127">
        <f t="shared" si="101"/>
        <v>467</v>
      </c>
      <c r="K180" s="127">
        <f t="shared" si="101"/>
        <v>467</v>
      </c>
      <c r="L180" s="127">
        <f t="shared" si="101"/>
        <v>467</v>
      </c>
      <c r="M180" s="127">
        <f t="shared" si="101"/>
        <v>467</v>
      </c>
      <c r="N180" s="127">
        <f t="shared" si="101"/>
        <v>467</v>
      </c>
      <c r="O180" s="127">
        <f t="shared" si="101"/>
        <v>442</v>
      </c>
      <c r="P180" s="362">
        <f t="shared" si="101"/>
        <v>390</v>
      </c>
    </row>
    <row r="181" spans="2:16" ht="63" customHeight="1" thickBot="1" x14ac:dyDescent="0.25">
      <c r="B181" s="447">
        <f t="shared" ref="B181:B244" si="102">B180+1</f>
        <v>160</v>
      </c>
      <c r="C181" s="77" t="s">
        <v>159</v>
      </c>
      <c r="D181" s="54">
        <v>901</v>
      </c>
      <c r="E181" s="63" t="s">
        <v>129</v>
      </c>
      <c r="F181" s="76" t="s">
        <v>29</v>
      </c>
      <c r="G181" s="63" t="s">
        <v>158</v>
      </c>
      <c r="H181" s="371">
        <v>467</v>
      </c>
      <c r="I181" s="371">
        <v>467</v>
      </c>
      <c r="J181" s="371">
        <v>467</v>
      </c>
      <c r="K181" s="371">
        <v>467</v>
      </c>
      <c r="L181" s="371">
        <v>467</v>
      </c>
      <c r="M181" s="371">
        <v>467</v>
      </c>
      <c r="N181" s="371">
        <v>467</v>
      </c>
      <c r="O181" s="371">
        <v>442</v>
      </c>
      <c r="P181" s="437">
        <v>390</v>
      </c>
    </row>
    <row r="182" spans="2:16" ht="18" customHeight="1" thickBot="1" x14ac:dyDescent="0.25">
      <c r="B182" s="169">
        <f t="shared" si="102"/>
        <v>161</v>
      </c>
      <c r="C182" s="59" t="s">
        <v>512</v>
      </c>
      <c r="D182" s="452">
        <v>901</v>
      </c>
      <c r="E182" s="58" t="s">
        <v>511</v>
      </c>
      <c r="F182" s="67"/>
      <c r="G182" s="58"/>
      <c r="H182" s="163">
        <f>H183</f>
        <v>14250</v>
      </c>
      <c r="I182" s="163">
        <f t="shared" ref="I182:P182" si="103">I183</f>
        <v>0</v>
      </c>
      <c r="J182" s="163">
        <f t="shared" si="103"/>
        <v>0</v>
      </c>
      <c r="K182" s="163">
        <f t="shared" si="103"/>
        <v>0</v>
      </c>
      <c r="L182" s="163">
        <f t="shared" si="103"/>
        <v>0</v>
      </c>
      <c r="M182" s="163">
        <f t="shared" si="103"/>
        <v>0</v>
      </c>
      <c r="N182" s="163">
        <f t="shared" si="103"/>
        <v>0</v>
      </c>
      <c r="O182" s="163">
        <f t="shared" si="103"/>
        <v>0</v>
      </c>
      <c r="P182" s="179">
        <f t="shared" si="103"/>
        <v>0</v>
      </c>
    </row>
    <row r="183" spans="2:16" ht="63" customHeight="1" x14ac:dyDescent="0.2">
      <c r="B183" s="446">
        <f t="shared" si="102"/>
        <v>162</v>
      </c>
      <c r="C183" s="396" t="s">
        <v>605</v>
      </c>
      <c r="D183" s="453">
        <v>901</v>
      </c>
      <c r="E183" s="55" t="s">
        <v>511</v>
      </c>
      <c r="F183" s="60" t="s">
        <v>337</v>
      </c>
      <c r="G183" s="62"/>
      <c r="H183" s="162">
        <f>H184</f>
        <v>14250</v>
      </c>
      <c r="I183" s="162">
        <f t="shared" ref="I183:P183" si="104">I184</f>
        <v>0</v>
      </c>
      <c r="J183" s="162">
        <f t="shared" si="104"/>
        <v>0</v>
      </c>
      <c r="K183" s="162">
        <f t="shared" si="104"/>
        <v>0</v>
      </c>
      <c r="L183" s="162">
        <f t="shared" si="104"/>
        <v>0</v>
      </c>
      <c r="M183" s="162">
        <f t="shared" si="104"/>
        <v>0</v>
      </c>
      <c r="N183" s="162">
        <f t="shared" si="104"/>
        <v>0</v>
      </c>
      <c r="O183" s="162">
        <f t="shared" si="104"/>
        <v>0</v>
      </c>
      <c r="P183" s="421">
        <f t="shared" si="104"/>
        <v>0</v>
      </c>
    </row>
    <row r="184" spans="2:16" ht="33" customHeight="1" x14ac:dyDescent="0.2">
      <c r="B184" s="446">
        <f t="shared" si="102"/>
        <v>163</v>
      </c>
      <c r="C184" s="66" t="s">
        <v>513</v>
      </c>
      <c r="D184" s="108">
        <v>901</v>
      </c>
      <c r="E184" s="51" t="s">
        <v>511</v>
      </c>
      <c r="F184" s="44" t="s">
        <v>514</v>
      </c>
      <c r="G184" s="51"/>
      <c r="H184" s="127">
        <f>H185</f>
        <v>14250</v>
      </c>
      <c r="I184" s="127">
        <f t="shared" ref="I184:P184" si="105">I185</f>
        <v>0</v>
      </c>
      <c r="J184" s="127">
        <f t="shared" si="105"/>
        <v>0</v>
      </c>
      <c r="K184" s="127">
        <f t="shared" si="105"/>
        <v>0</v>
      </c>
      <c r="L184" s="127">
        <f t="shared" si="105"/>
        <v>0</v>
      </c>
      <c r="M184" s="127">
        <f t="shared" si="105"/>
        <v>0</v>
      </c>
      <c r="N184" s="127">
        <f t="shared" si="105"/>
        <v>0</v>
      </c>
      <c r="O184" s="127">
        <f t="shared" si="105"/>
        <v>0</v>
      </c>
      <c r="P184" s="362">
        <f t="shared" si="105"/>
        <v>0</v>
      </c>
    </row>
    <row r="185" spans="2:16" ht="18.75" customHeight="1" x14ac:dyDescent="0.2">
      <c r="B185" s="446">
        <f t="shared" si="102"/>
        <v>164</v>
      </c>
      <c r="C185" s="132" t="s">
        <v>516</v>
      </c>
      <c r="D185" s="108">
        <v>901</v>
      </c>
      <c r="E185" s="51" t="s">
        <v>511</v>
      </c>
      <c r="F185" s="44" t="s">
        <v>515</v>
      </c>
      <c r="G185" s="51"/>
      <c r="H185" s="127">
        <f>H186</f>
        <v>14250</v>
      </c>
      <c r="I185" s="127">
        <f t="shared" ref="I185:P185" si="106">I186</f>
        <v>0</v>
      </c>
      <c r="J185" s="127">
        <f t="shared" si="106"/>
        <v>0</v>
      </c>
      <c r="K185" s="127">
        <f t="shared" si="106"/>
        <v>0</v>
      </c>
      <c r="L185" s="127">
        <f t="shared" si="106"/>
        <v>0</v>
      </c>
      <c r="M185" s="127">
        <f t="shared" si="106"/>
        <v>0</v>
      </c>
      <c r="N185" s="127">
        <f t="shared" si="106"/>
        <v>0</v>
      </c>
      <c r="O185" s="127">
        <f t="shared" si="106"/>
        <v>0</v>
      </c>
      <c r="P185" s="362">
        <f t="shared" si="106"/>
        <v>0</v>
      </c>
    </row>
    <row r="186" spans="2:16" ht="17.25" customHeight="1" thickBot="1" x14ac:dyDescent="0.25">
      <c r="B186" s="447">
        <f t="shared" si="102"/>
        <v>165</v>
      </c>
      <c r="C186" s="473" t="s">
        <v>37</v>
      </c>
      <c r="D186" s="133">
        <v>901</v>
      </c>
      <c r="E186" s="64" t="s">
        <v>511</v>
      </c>
      <c r="F186" s="68" t="s">
        <v>515</v>
      </c>
      <c r="G186" s="63" t="s">
        <v>403</v>
      </c>
      <c r="H186" s="371">
        <v>14250</v>
      </c>
      <c r="I186" s="118"/>
      <c r="J186" s="118"/>
      <c r="K186" s="118"/>
      <c r="L186" s="118"/>
      <c r="M186" s="118"/>
      <c r="N186" s="118"/>
      <c r="O186" s="375">
        <v>0</v>
      </c>
      <c r="P186" s="376">
        <v>0</v>
      </c>
    </row>
    <row r="187" spans="2:16" ht="15.75" customHeight="1" thickBot="1" x14ac:dyDescent="0.25">
      <c r="B187" s="169">
        <f t="shared" si="102"/>
        <v>166</v>
      </c>
      <c r="C187" s="98" t="s">
        <v>146</v>
      </c>
      <c r="D187" s="455">
        <v>901</v>
      </c>
      <c r="E187" s="58" t="s">
        <v>145</v>
      </c>
      <c r="F187" s="58"/>
      <c r="G187" s="58"/>
      <c r="H187" s="163">
        <f>H188</f>
        <v>55776</v>
      </c>
      <c r="I187" s="163">
        <f t="shared" ref="I187:P187" si="107">I188</f>
        <v>0</v>
      </c>
      <c r="J187" s="163">
        <f t="shared" si="107"/>
        <v>0</v>
      </c>
      <c r="K187" s="163">
        <f t="shared" si="107"/>
        <v>0</v>
      </c>
      <c r="L187" s="163">
        <f t="shared" si="107"/>
        <v>0</v>
      </c>
      <c r="M187" s="163">
        <f t="shared" si="107"/>
        <v>0</v>
      </c>
      <c r="N187" s="163">
        <f t="shared" si="107"/>
        <v>0</v>
      </c>
      <c r="O187" s="163">
        <f t="shared" si="107"/>
        <v>37237</v>
      </c>
      <c r="P187" s="179">
        <f t="shared" si="107"/>
        <v>33787</v>
      </c>
    </row>
    <row r="188" spans="2:16" ht="60.75" customHeight="1" x14ac:dyDescent="0.2">
      <c r="B188" s="446">
        <f t="shared" si="102"/>
        <v>167</v>
      </c>
      <c r="C188" s="473" t="s">
        <v>606</v>
      </c>
      <c r="D188" s="453">
        <v>901</v>
      </c>
      <c r="E188" s="55" t="s">
        <v>145</v>
      </c>
      <c r="F188" s="60" t="s">
        <v>337</v>
      </c>
      <c r="G188" s="62"/>
      <c r="H188" s="162">
        <f>H189+H198+H201</f>
        <v>55776</v>
      </c>
      <c r="I188" s="162">
        <f t="shared" ref="I188:P188" si="108">I189+I198+I201</f>
        <v>0</v>
      </c>
      <c r="J188" s="162">
        <f t="shared" si="108"/>
        <v>0</v>
      </c>
      <c r="K188" s="162">
        <f t="shared" si="108"/>
        <v>0</v>
      </c>
      <c r="L188" s="162">
        <f t="shared" si="108"/>
        <v>0</v>
      </c>
      <c r="M188" s="162">
        <f t="shared" si="108"/>
        <v>0</v>
      </c>
      <c r="N188" s="162">
        <f t="shared" si="108"/>
        <v>0</v>
      </c>
      <c r="O188" s="162">
        <f t="shared" si="108"/>
        <v>37237</v>
      </c>
      <c r="P188" s="421">
        <f t="shared" si="108"/>
        <v>33787</v>
      </c>
    </row>
    <row r="189" spans="2:16" ht="77.25" customHeight="1" x14ac:dyDescent="0.2">
      <c r="B189" s="446">
        <f t="shared" si="102"/>
        <v>168</v>
      </c>
      <c r="C189" s="66" t="s">
        <v>112</v>
      </c>
      <c r="D189" s="108">
        <v>901</v>
      </c>
      <c r="E189" s="51" t="s">
        <v>145</v>
      </c>
      <c r="F189" s="60" t="s">
        <v>338</v>
      </c>
      <c r="G189" s="51"/>
      <c r="H189" s="127">
        <f>H190</f>
        <v>24391</v>
      </c>
      <c r="I189" s="127">
        <f t="shared" ref="I189:P189" si="109">I190</f>
        <v>0</v>
      </c>
      <c r="J189" s="127">
        <f t="shared" si="109"/>
        <v>0</v>
      </c>
      <c r="K189" s="127">
        <f t="shared" si="109"/>
        <v>0</v>
      </c>
      <c r="L189" s="127">
        <f t="shared" si="109"/>
        <v>0</v>
      </c>
      <c r="M189" s="127">
        <f t="shared" si="109"/>
        <v>0</v>
      </c>
      <c r="N189" s="127">
        <f t="shared" si="109"/>
        <v>0</v>
      </c>
      <c r="O189" s="127">
        <f t="shared" si="109"/>
        <v>10852</v>
      </c>
      <c r="P189" s="362">
        <f t="shared" si="109"/>
        <v>9575</v>
      </c>
    </row>
    <row r="190" spans="2:16" ht="45.75" customHeight="1" x14ac:dyDescent="0.2">
      <c r="B190" s="446">
        <f t="shared" si="102"/>
        <v>169</v>
      </c>
      <c r="C190" s="66" t="s">
        <v>92</v>
      </c>
      <c r="D190" s="108">
        <v>901</v>
      </c>
      <c r="E190" s="51" t="s">
        <v>145</v>
      </c>
      <c r="F190" s="60" t="s">
        <v>339</v>
      </c>
      <c r="G190" s="51"/>
      <c r="H190" s="127">
        <f>H191</f>
        <v>24391</v>
      </c>
      <c r="I190" s="127">
        <f t="shared" ref="I190:P190" si="110">I191</f>
        <v>0</v>
      </c>
      <c r="J190" s="127">
        <f t="shared" si="110"/>
        <v>0</v>
      </c>
      <c r="K190" s="127">
        <f t="shared" si="110"/>
        <v>0</v>
      </c>
      <c r="L190" s="127">
        <f t="shared" si="110"/>
        <v>0</v>
      </c>
      <c r="M190" s="127">
        <f t="shared" si="110"/>
        <v>0</v>
      </c>
      <c r="N190" s="127">
        <f t="shared" si="110"/>
        <v>0</v>
      </c>
      <c r="O190" s="127">
        <f t="shared" si="110"/>
        <v>10852</v>
      </c>
      <c r="P190" s="362">
        <f t="shared" si="110"/>
        <v>9575</v>
      </c>
    </row>
    <row r="191" spans="2:16" ht="61.5" customHeight="1" x14ac:dyDescent="0.2">
      <c r="B191" s="446">
        <f t="shared" si="102"/>
        <v>170</v>
      </c>
      <c r="C191" s="66" t="s">
        <v>159</v>
      </c>
      <c r="D191" s="108">
        <v>901</v>
      </c>
      <c r="E191" s="51" t="s">
        <v>145</v>
      </c>
      <c r="F191" s="60" t="s">
        <v>339</v>
      </c>
      <c r="G191" s="51" t="s">
        <v>158</v>
      </c>
      <c r="H191" s="127">
        <v>24391</v>
      </c>
      <c r="I191" s="118"/>
      <c r="J191" s="118"/>
      <c r="K191" s="118"/>
      <c r="L191" s="118"/>
      <c r="M191" s="118"/>
      <c r="N191" s="118"/>
      <c r="O191" s="388">
        <v>10852</v>
      </c>
      <c r="P191" s="361">
        <v>9575</v>
      </c>
    </row>
    <row r="192" spans="2:16" ht="63" hidden="1" customHeight="1" x14ac:dyDescent="0.2">
      <c r="B192" s="446">
        <f t="shared" si="102"/>
        <v>171</v>
      </c>
      <c r="C192" s="66" t="s">
        <v>370</v>
      </c>
      <c r="D192" s="108">
        <v>901</v>
      </c>
      <c r="E192" s="51" t="s">
        <v>145</v>
      </c>
      <c r="F192" s="60" t="s">
        <v>371</v>
      </c>
      <c r="G192" s="51"/>
      <c r="H192" s="127">
        <f>H193</f>
        <v>0</v>
      </c>
      <c r="I192" s="118"/>
      <c r="J192" s="118"/>
      <c r="K192" s="118"/>
      <c r="L192" s="118"/>
      <c r="M192" s="118"/>
      <c r="N192" s="118"/>
      <c r="O192" s="47"/>
      <c r="P192" s="373"/>
    </row>
    <row r="193" spans="2:16" ht="66" hidden="1" customHeight="1" x14ac:dyDescent="0.2">
      <c r="B193" s="446">
        <f t="shared" si="102"/>
        <v>172</v>
      </c>
      <c r="C193" s="66" t="s">
        <v>159</v>
      </c>
      <c r="D193" s="108">
        <v>901</v>
      </c>
      <c r="E193" s="51" t="s">
        <v>145</v>
      </c>
      <c r="F193" s="60" t="s">
        <v>371</v>
      </c>
      <c r="G193" s="51" t="s">
        <v>158</v>
      </c>
      <c r="H193" s="127">
        <v>0</v>
      </c>
      <c r="I193" s="118"/>
      <c r="J193" s="118"/>
      <c r="K193" s="118"/>
      <c r="L193" s="118"/>
      <c r="M193" s="118"/>
      <c r="N193" s="118"/>
      <c r="O193" s="47"/>
      <c r="P193" s="373"/>
    </row>
    <row r="194" spans="2:16" ht="65.25" hidden="1" customHeight="1" x14ac:dyDescent="0.2">
      <c r="B194" s="446">
        <f t="shared" si="102"/>
        <v>173</v>
      </c>
      <c r="C194" s="66" t="s">
        <v>417</v>
      </c>
      <c r="D194" s="108">
        <v>901</v>
      </c>
      <c r="E194" s="51" t="s">
        <v>145</v>
      </c>
      <c r="F194" s="60" t="s">
        <v>418</v>
      </c>
      <c r="G194" s="51"/>
      <c r="H194" s="127">
        <f>H195</f>
        <v>35577</v>
      </c>
      <c r="I194" s="118"/>
      <c r="J194" s="118"/>
      <c r="K194" s="118"/>
      <c r="L194" s="118"/>
      <c r="M194" s="118"/>
      <c r="N194" s="118"/>
      <c r="O194" s="47"/>
      <c r="P194" s="373"/>
    </row>
    <row r="195" spans="2:16" ht="64.5" hidden="1" customHeight="1" x14ac:dyDescent="0.2">
      <c r="B195" s="446">
        <f t="shared" si="102"/>
        <v>174</v>
      </c>
      <c r="C195" s="66" t="s">
        <v>159</v>
      </c>
      <c r="D195" s="108">
        <v>901</v>
      </c>
      <c r="E195" s="51" t="s">
        <v>145</v>
      </c>
      <c r="F195" s="60" t="s">
        <v>418</v>
      </c>
      <c r="G195" s="51" t="s">
        <v>158</v>
      </c>
      <c r="H195" s="127">
        <v>35577</v>
      </c>
      <c r="I195" s="118"/>
      <c r="J195" s="118"/>
      <c r="K195" s="118"/>
      <c r="L195" s="118"/>
      <c r="M195" s="118"/>
      <c r="N195" s="118"/>
      <c r="O195" s="47"/>
      <c r="P195" s="373"/>
    </row>
    <row r="196" spans="2:16" ht="79.5" hidden="1" customHeight="1" x14ac:dyDescent="0.2">
      <c r="B196" s="446">
        <f t="shared" si="102"/>
        <v>175</v>
      </c>
      <c r="C196" s="49" t="s">
        <v>269</v>
      </c>
      <c r="D196" s="108">
        <v>901</v>
      </c>
      <c r="E196" s="51" t="s">
        <v>145</v>
      </c>
      <c r="F196" s="60" t="s">
        <v>268</v>
      </c>
      <c r="G196" s="51"/>
      <c r="H196" s="127">
        <f>H197</f>
        <v>190</v>
      </c>
      <c r="I196" s="118"/>
      <c r="J196" s="118"/>
      <c r="K196" s="118"/>
      <c r="L196" s="118"/>
      <c r="M196" s="118"/>
      <c r="N196" s="118"/>
      <c r="O196" s="47"/>
      <c r="P196" s="373"/>
    </row>
    <row r="197" spans="2:16" ht="64.5" hidden="1" customHeight="1" x14ac:dyDescent="0.2">
      <c r="B197" s="446">
        <f t="shared" si="102"/>
        <v>176</v>
      </c>
      <c r="C197" s="66" t="s">
        <v>159</v>
      </c>
      <c r="D197" s="108">
        <v>901</v>
      </c>
      <c r="E197" s="51" t="s">
        <v>145</v>
      </c>
      <c r="F197" s="60" t="s">
        <v>268</v>
      </c>
      <c r="G197" s="51" t="s">
        <v>158</v>
      </c>
      <c r="H197" s="127">
        <v>190</v>
      </c>
      <c r="I197" s="118"/>
      <c r="J197" s="118"/>
      <c r="K197" s="118"/>
      <c r="L197" s="118"/>
      <c r="M197" s="118"/>
      <c r="N197" s="118"/>
      <c r="O197" s="47"/>
      <c r="P197" s="373"/>
    </row>
    <row r="198" spans="2:16" ht="32.25" customHeight="1" x14ac:dyDescent="0.2">
      <c r="B198" s="446">
        <f t="shared" si="102"/>
        <v>177</v>
      </c>
      <c r="C198" s="66" t="s">
        <v>113</v>
      </c>
      <c r="D198" s="108">
        <v>901</v>
      </c>
      <c r="E198" s="51" t="s">
        <v>145</v>
      </c>
      <c r="F198" s="60" t="s">
        <v>340</v>
      </c>
      <c r="G198" s="51"/>
      <c r="H198" s="127">
        <f>H199</f>
        <v>26605</v>
      </c>
      <c r="I198" s="127">
        <f t="shared" ref="I198:P198" si="111">I199</f>
        <v>0</v>
      </c>
      <c r="J198" s="127">
        <f t="shared" si="111"/>
        <v>0</v>
      </c>
      <c r="K198" s="127">
        <f t="shared" si="111"/>
        <v>0</v>
      </c>
      <c r="L198" s="127">
        <f t="shared" si="111"/>
        <v>0</v>
      </c>
      <c r="M198" s="127">
        <f t="shared" si="111"/>
        <v>0</v>
      </c>
      <c r="N198" s="127">
        <f t="shared" si="111"/>
        <v>0</v>
      </c>
      <c r="O198" s="127">
        <f t="shared" si="111"/>
        <v>23630</v>
      </c>
      <c r="P198" s="362">
        <f t="shared" si="111"/>
        <v>21684</v>
      </c>
    </row>
    <row r="199" spans="2:16" ht="61.5" customHeight="1" x14ac:dyDescent="0.2">
      <c r="B199" s="446">
        <f t="shared" si="102"/>
        <v>178</v>
      </c>
      <c r="C199" s="66" t="s">
        <v>114</v>
      </c>
      <c r="D199" s="108">
        <v>901</v>
      </c>
      <c r="E199" s="51" t="s">
        <v>145</v>
      </c>
      <c r="F199" s="60" t="s">
        <v>341</v>
      </c>
      <c r="G199" s="51"/>
      <c r="H199" s="127">
        <f>H200</f>
        <v>26605</v>
      </c>
      <c r="I199" s="127">
        <f t="shared" ref="I199:P199" si="112">I200</f>
        <v>0</v>
      </c>
      <c r="J199" s="127">
        <f t="shared" si="112"/>
        <v>0</v>
      </c>
      <c r="K199" s="127">
        <f t="shared" si="112"/>
        <v>0</v>
      </c>
      <c r="L199" s="127">
        <f t="shared" si="112"/>
        <v>0</v>
      </c>
      <c r="M199" s="127">
        <f t="shared" si="112"/>
        <v>0</v>
      </c>
      <c r="N199" s="127">
        <f t="shared" si="112"/>
        <v>0</v>
      </c>
      <c r="O199" s="127">
        <f t="shared" si="112"/>
        <v>23630</v>
      </c>
      <c r="P199" s="362">
        <f t="shared" si="112"/>
        <v>21684</v>
      </c>
    </row>
    <row r="200" spans="2:16" ht="60.75" customHeight="1" x14ac:dyDescent="0.2">
      <c r="B200" s="446">
        <f t="shared" si="102"/>
        <v>179</v>
      </c>
      <c r="C200" s="66" t="s">
        <v>159</v>
      </c>
      <c r="D200" s="108">
        <v>901</v>
      </c>
      <c r="E200" s="51" t="s">
        <v>145</v>
      </c>
      <c r="F200" s="60" t="s">
        <v>341</v>
      </c>
      <c r="G200" s="51" t="s">
        <v>158</v>
      </c>
      <c r="H200" s="127">
        <v>26605</v>
      </c>
      <c r="I200" s="118"/>
      <c r="J200" s="118"/>
      <c r="K200" s="118"/>
      <c r="L200" s="118"/>
      <c r="M200" s="118"/>
      <c r="N200" s="118"/>
      <c r="O200" s="388">
        <v>23630</v>
      </c>
      <c r="P200" s="361">
        <v>21684</v>
      </c>
    </row>
    <row r="201" spans="2:16" ht="30" customHeight="1" x14ac:dyDescent="0.2">
      <c r="B201" s="446">
        <f t="shared" si="102"/>
        <v>180</v>
      </c>
      <c r="C201" s="49" t="s">
        <v>115</v>
      </c>
      <c r="D201" s="108">
        <v>901</v>
      </c>
      <c r="E201" s="51" t="s">
        <v>145</v>
      </c>
      <c r="F201" s="60" t="s">
        <v>342</v>
      </c>
      <c r="G201" s="51"/>
      <c r="H201" s="127">
        <f>H202+H204</f>
        <v>4780</v>
      </c>
      <c r="I201" s="127">
        <f t="shared" ref="I201:P201" si="113">I202+I204</f>
        <v>0</v>
      </c>
      <c r="J201" s="127">
        <f t="shared" si="113"/>
        <v>0</v>
      </c>
      <c r="K201" s="127">
        <f t="shared" si="113"/>
        <v>0</v>
      </c>
      <c r="L201" s="127">
        <f t="shared" si="113"/>
        <v>0</v>
      </c>
      <c r="M201" s="127">
        <f t="shared" si="113"/>
        <v>0</v>
      </c>
      <c r="N201" s="127">
        <f t="shared" si="113"/>
        <v>0</v>
      </c>
      <c r="O201" s="127">
        <f t="shared" si="113"/>
        <v>2755</v>
      </c>
      <c r="P201" s="362">
        <f t="shared" si="113"/>
        <v>2528</v>
      </c>
    </row>
    <row r="202" spans="2:16" ht="30.75" customHeight="1" x14ac:dyDescent="0.2">
      <c r="B202" s="446">
        <f t="shared" si="102"/>
        <v>181</v>
      </c>
      <c r="C202" s="66" t="s">
        <v>387</v>
      </c>
      <c r="D202" s="108">
        <v>901</v>
      </c>
      <c r="E202" s="51" t="s">
        <v>145</v>
      </c>
      <c r="F202" s="60" t="s">
        <v>343</v>
      </c>
      <c r="G202" s="51"/>
      <c r="H202" s="127">
        <f>H203</f>
        <v>3100</v>
      </c>
      <c r="I202" s="127">
        <f t="shared" ref="I202:P202" si="114">I203</f>
        <v>0</v>
      </c>
      <c r="J202" s="127">
        <f t="shared" si="114"/>
        <v>0</v>
      </c>
      <c r="K202" s="127">
        <f t="shared" si="114"/>
        <v>0</v>
      </c>
      <c r="L202" s="127">
        <f t="shared" si="114"/>
        <v>0</v>
      </c>
      <c r="M202" s="127">
        <f t="shared" si="114"/>
        <v>0</v>
      </c>
      <c r="N202" s="127">
        <f t="shared" si="114"/>
        <v>0</v>
      </c>
      <c r="O202" s="127">
        <f t="shared" si="114"/>
        <v>2755</v>
      </c>
      <c r="P202" s="362">
        <f t="shared" si="114"/>
        <v>2528</v>
      </c>
    </row>
    <row r="203" spans="2:16" ht="62.25" customHeight="1" x14ac:dyDescent="0.2">
      <c r="B203" s="446">
        <f t="shared" si="102"/>
        <v>182</v>
      </c>
      <c r="C203" s="66" t="s">
        <v>159</v>
      </c>
      <c r="D203" s="108">
        <v>901</v>
      </c>
      <c r="E203" s="51" t="s">
        <v>145</v>
      </c>
      <c r="F203" s="44" t="s">
        <v>343</v>
      </c>
      <c r="G203" s="51" t="s">
        <v>158</v>
      </c>
      <c r="H203" s="127">
        <v>3100</v>
      </c>
      <c r="I203" s="118"/>
      <c r="J203" s="118"/>
      <c r="K203" s="118"/>
      <c r="L203" s="118"/>
      <c r="M203" s="118"/>
      <c r="N203" s="118"/>
      <c r="O203" s="375">
        <v>2755</v>
      </c>
      <c r="P203" s="376">
        <v>2528</v>
      </c>
    </row>
    <row r="204" spans="2:16" ht="62.25" customHeight="1" x14ac:dyDescent="0.2">
      <c r="B204" s="446">
        <f t="shared" si="102"/>
        <v>183</v>
      </c>
      <c r="C204" s="66" t="s">
        <v>662</v>
      </c>
      <c r="D204" s="108">
        <v>901</v>
      </c>
      <c r="E204" s="51" t="s">
        <v>145</v>
      </c>
      <c r="F204" s="44" t="s">
        <v>663</v>
      </c>
      <c r="G204" s="51"/>
      <c r="H204" s="127">
        <f>H205</f>
        <v>1680</v>
      </c>
      <c r="I204" s="127">
        <f t="shared" ref="I204:P204" si="115">I205</f>
        <v>0</v>
      </c>
      <c r="J204" s="127">
        <f t="shared" si="115"/>
        <v>0</v>
      </c>
      <c r="K204" s="127">
        <f t="shared" si="115"/>
        <v>0</v>
      </c>
      <c r="L204" s="127">
        <f t="shared" si="115"/>
        <v>0</v>
      </c>
      <c r="M204" s="127">
        <f t="shared" si="115"/>
        <v>0</v>
      </c>
      <c r="N204" s="127">
        <f t="shared" si="115"/>
        <v>0</v>
      </c>
      <c r="O204" s="127">
        <f t="shared" si="115"/>
        <v>0</v>
      </c>
      <c r="P204" s="362">
        <f t="shared" si="115"/>
        <v>0</v>
      </c>
    </row>
    <row r="205" spans="2:16" ht="62.25" customHeight="1" thickBot="1" x14ac:dyDescent="0.25">
      <c r="B205" s="447">
        <f t="shared" si="102"/>
        <v>184</v>
      </c>
      <c r="C205" s="473" t="s">
        <v>159</v>
      </c>
      <c r="D205" s="133">
        <v>901</v>
      </c>
      <c r="E205" s="64" t="s">
        <v>145</v>
      </c>
      <c r="F205" s="68" t="s">
        <v>663</v>
      </c>
      <c r="G205" s="64" t="s">
        <v>158</v>
      </c>
      <c r="H205" s="380">
        <v>1680</v>
      </c>
      <c r="I205" s="118"/>
      <c r="J205" s="118"/>
      <c r="K205" s="118"/>
      <c r="L205" s="118"/>
      <c r="M205" s="118"/>
      <c r="N205" s="118"/>
      <c r="O205" s="397">
        <v>0</v>
      </c>
      <c r="P205" s="398">
        <v>0</v>
      </c>
    </row>
    <row r="206" spans="2:16" ht="18.75" customHeight="1" thickBot="1" x14ac:dyDescent="0.25">
      <c r="B206" s="169">
        <f t="shared" si="102"/>
        <v>185</v>
      </c>
      <c r="C206" s="98" t="s">
        <v>50</v>
      </c>
      <c r="D206" s="452">
        <v>901</v>
      </c>
      <c r="E206" s="58" t="s">
        <v>49</v>
      </c>
      <c r="F206" s="58"/>
      <c r="G206" s="58"/>
      <c r="H206" s="163">
        <f>H207</f>
        <v>868</v>
      </c>
      <c r="I206" s="163">
        <f t="shared" ref="I206:P206" si="116">I207</f>
        <v>0</v>
      </c>
      <c r="J206" s="163">
        <f t="shared" si="116"/>
        <v>0</v>
      </c>
      <c r="K206" s="163">
        <f t="shared" si="116"/>
        <v>0</v>
      </c>
      <c r="L206" s="163">
        <f t="shared" si="116"/>
        <v>0</v>
      </c>
      <c r="M206" s="163">
        <f t="shared" si="116"/>
        <v>0</v>
      </c>
      <c r="N206" s="163">
        <f t="shared" si="116"/>
        <v>0</v>
      </c>
      <c r="O206" s="163">
        <f t="shared" si="116"/>
        <v>573</v>
      </c>
      <c r="P206" s="179">
        <f t="shared" si="116"/>
        <v>510</v>
      </c>
    </row>
    <row r="207" spans="2:16" ht="108.75" customHeight="1" x14ac:dyDescent="0.2">
      <c r="B207" s="446">
        <f t="shared" si="102"/>
        <v>186</v>
      </c>
      <c r="C207" s="383" t="s">
        <v>598</v>
      </c>
      <c r="D207" s="453">
        <v>901</v>
      </c>
      <c r="E207" s="55" t="s">
        <v>49</v>
      </c>
      <c r="F207" s="60" t="s">
        <v>303</v>
      </c>
      <c r="G207" s="62"/>
      <c r="H207" s="162">
        <f>H208+H212+H210</f>
        <v>868</v>
      </c>
      <c r="I207" s="162">
        <f t="shared" ref="I207:P207" si="117">I208+I212+I210</f>
        <v>0</v>
      </c>
      <c r="J207" s="162">
        <f t="shared" si="117"/>
        <v>0</v>
      </c>
      <c r="K207" s="162">
        <f t="shared" si="117"/>
        <v>0</v>
      </c>
      <c r="L207" s="162">
        <f t="shared" si="117"/>
        <v>0</v>
      </c>
      <c r="M207" s="162">
        <f t="shared" si="117"/>
        <v>0</v>
      </c>
      <c r="N207" s="162">
        <f t="shared" si="117"/>
        <v>0</v>
      </c>
      <c r="O207" s="162">
        <f t="shared" si="117"/>
        <v>573</v>
      </c>
      <c r="P207" s="421">
        <f t="shared" si="117"/>
        <v>510</v>
      </c>
    </row>
    <row r="208" spans="2:16" ht="94.5" customHeight="1" x14ac:dyDescent="0.2">
      <c r="B208" s="446">
        <f t="shared" si="102"/>
        <v>187</v>
      </c>
      <c r="C208" s="49" t="s">
        <v>164</v>
      </c>
      <c r="D208" s="108">
        <v>901</v>
      </c>
      <c r="E208" s="51" t="s">
        <v>49</v>
      </c>
      <c r="F208" s="60" t="s">
        <v>165</v>
      </c>
      <c r="G208" s="399"/>
      <c r="H208" s="127">
        <f>H209</f>
        <v>311</v>
      </c>
      <c r="I208" s="127">
        <f t="shared" ref="I208:P208" si="118">I209</f>
        <v>0</v>
      </c>
      <c r="J208" s="127">
        <f t="shared" si="118"/>
        <v>0</v>
      </c>
      <c r="K208" s="127">
        <f t="shared" si="118"/>
        <v>0</v>
      </c>
      <c r="L208" s="127">
        <f t="shared" si="118"/>
        <v>0</v>
      </c>
      <c r="M208" s="127">
        <f t="shared" si="118"/>
        <v>0</v>
      </c>
      <c r="N208" s="127">
        <f t="shared" si="118"/>
        <v>0</v>
      </c>
      <c r="O208" s="127">
        <f t="shared" si="118"/>
        <v>98</v>
      </c>
      <c r="P208" s="362">
        <f t="shared" si="118"/>
        <v>90</v>
      </c>
    </row>
    <row r="209" spans="1:16" ht="61.5" customHeight="1" x14ac:dyDescent="0.2">
      <c r="B209" s="446">
        <f t="shared" si="102"/>
        <v>188</v>
      </c>
      <c r="C209" s="66" t="s">
        <v>159</v>
      </c>
      <c r="D209" s="108">
        <v>901</v>
      </c>
      <c r="E209" s="51" t="s">
        <v>49</v>
      </c>
      <c r="F209" s="60" t="s">
        <v>165</v>
      </c>
      <c r="G209" s="51" t="s">
        <v>158</v>
      </c>
      <c r="H209" s="127">
        <v>311</v>
      </c>
      <c r="I209" s="118"/>
      <c r="J209" s="118"/>
      <c r="K209" s="118"/>
      <c r="L209" s="118"/>
      <c r="M209" s="118"/>
      <c r="N209" s="118"/>
      <c r="O209" s="388">
        <v>98</v>
      </c>
      <c r="P209" s="361">
        <v>90</v>
      </c>
    </row>
    <row r="210" spans="1:16" ht="93.75" customHeight="1" x14ac:dyDescent="0.2">
      <c r="B210" s="446">
        <f t="shared" si="102"/>
        <v>189</v>
      </c>
      <c r="C210" s="49" t="s">
        <v>344</v>
      </c>
      <c r="D210" s="108">
        <v>901</v>
      </c>
      <c r="E210" s="51" t="s">
        <v>49</v>
      </c>
      <c r="F210" s="60" t="s">
        <v>345</v>
      </c>
      <c r="G210" s="399"/>
      <c r="H210" s="127">
        <f>H211</f>
        <v>500</v>
      </c>
      <c r="I210" s="127">
        <f t="shared" ref="I210:P210" si="119">I211</f>
        <v>0</v>
      </c>
      <c r="J210" s="127">
        <f t="shared" si="119"/>
        <v>0</v>
      </c>
      <c r="K210" s="127">
        <f t="shared" si="119"/>
        <v>0</v>
      </c>
      <c r="L210" s="127">
        <f t="shared" si="119"/>
        <v>0</v>
      </c>
      <c r="M210" s="127">
        <f t="shared" si="119"/>
        <v>0</v>
      </c>
      <c r="N210" s="127">
        <f t="shared" si="119"/>
        <v>0</v>
      </c>
      <c r="O210" s="127">
        <f t="shared" si="119"/>
        <v>425</v>
      </c>
      <c r="P210" s="362">
        <f t="shared" si="119"/>
        <v>375</v>
      </c>
    </row>
    <row r="211" spans="1:16" ht="63" customHeight="1" x14ac:dyDescent="0.2">
      <c r="B211" s="446">
        <f t="shared" si="102"/>
        <v>190</v>
      </c>
      <c r="C211" s="66" t="s">
        <v>159</v>
      </c>
      <c r="D211" s="108">
        <v>901</v>
      </c>
      <c r="E211" s="51" t="s">
        <v>49</v>
      </c>
      <c r="F211" s="60" t="s">
        <v>345</v>
      </c>
      <c r="G211" s="51" t="s">
        <v>158</v>
      </c>
      <c r="H211" s="127">
        <v>500</v>
      </c>
      <c r="I211" s="118"/>
      <c r="J211" s="118"/>
      <c r="K211" s="118"/>
      <c r="L211" s="118"/>
      <c r="M211" s="118"/>
      <c r="N211" s="118"/>
      <c r="O211" s="388">
        <v>425</v>
      </c>
      <c r="P211" s="361">
        <v>375</v>
      </c>
    </row>
    <row r="212" spans="1:16" ht="189" customHeight="1" x14ac:dyDescent="0.2">
      <c r="B212" s="446">
        <f t="shared" si="102"/>
        <v>191</v>
      </c>
      <c r="C212" s="49" t="s">
        <v>347</v>
      </c>
      <c r="D212" s="108">
        <v>901</v>
      </c>
      <c r="E212" s="51" t="s">
        <v>49</v>
      </c>
      <c r="F212" s="60" t="s">
        <v>346</v>
      </c>
      <c r="G212" s="51"/>
      <c r="H212" s="127">
        <f>H213</f>
        <v>57</v>
      </c>
      <c r="I212" s="127">
        <f t="shared" ref="I212:O212" si="120">I213</f>
        <v>0</v>
      </c>
      <c r="J212" s="127">
        <f t="shared" si="120"/>
        <v>0</v>
      </c>
      <c r="K212" s="127">
        <f t="shared" si="120"/>
        <v>0</v>
      </c>
      <c r="L212" s="127">
        <f t="shared" si="120"/>
        <v>0</v>
      </c>
      <c r="M212" s="127">
        <f t="shared" si="120"/>
        <v>0</v>
      </c>
      <c r="N212" s="127">
        <f t="shared" si="120"/>
        <v>0</v>
      </c>
      <c r="O212" s="127">
        <f t="shared" si="120"/>
        <v>50</v>
      </c>
      <c r="P212" s="362">
        <f>P213</f>
        <v>45</v>
      </c>
    </row>
    <row r="213" spans="1:16" ht="63.75" customHeight="1" thickBot="1" x14ac:dyDescent="0.25">
      <c r="B213" s="447">
        <f t="shared" si="102"/>
        <v>192</v>
      </c>
      <c r="C213" s="77" t="s">
        <v>159</v>
      </c>
      <c r="D213" s="54">
        <v>901</v>
      </c>
      <c r="E213" s="63" t="s">
        <v>49</v>
      </c>
      <c r="F213" s="76" t="s">
        <v>346</v>
      </c>
      <c r="G213" s="63" t="s">
        <v>158</v>
      </c>
      <c r="H213" s="371">
        <v>57</v>
      </c>
      <c r="I213" s="118"/>
      <c r="J213" s="118"/>
      <c r="K213" s="118"/>
      <c r="L213" s="118"/>
      <c r="M213" s="118"/>
      <c r="N213" s="118"/>
      <c r="O213" s="375">
        <v>50</v>
      </c>
      <c r="P213" s="376">
        <v>45</v>
      </c>
    </row>
    <row r="214" spans="1:16" ht="32.25" customHeight="1" thickBot="1" x14ac:dyDescent="0.25">
      <c r="B214" s="169">
        <f t="shared" si="102"/>
        <v>193</v>
      </c>
      <c r="C214" s="98" t="s">
        <v>261</v>
      </c>
      <c r="D214" s="452">
        <v>901</v>
      </c>
      <c r="E214" s="58" t="s">
        <v>414</v>
      </c>
      <c r="F214" s="58"/>
      <c r="G214" s="58"/>
      <c r="H214" s="163">
        <f>H215+H219+H223+H228</f>
        <v>8200</v>
      </c>
      <c r="I214" s="163">
        <f t="shared" ref="I214:P214" si="121">I215+I219+I223+I228</f>
        <v>0</v>
      </c>
      <c r="J214" s="163">
        <f t="shared" si="121"/>
        <v>0</v>
      </c>
      <c r="K214" s="163">
        <f t="shared" si="121"/>
        <v>0</v>
      </c>
      <c r="L214" s="163">
        <f t="shared" si="121"/>
        <v>0</v>
      </c>
      <c r="M214" s="163">
        <f t="shared" si="121"/>
        <v>0</v>
      </c>
      <c r="N214" s="163">
        <f t="shared" si="121"/>
        <v>0</v>
      </c>
      <c r="O214" s="163">
        <f t="shared" si="121"/>
        <v>3858</v>
      </c>
      <c r="P214" s="179">
        <f t="shared" si="121"/>
        <v>3291</v>
      </c>
    </row>
    <row r="215" spans="1:16" ht="115.5" customHeight="1" x14ac:dyDescent="0.2">
      <c r="A215" s="510"/>
      <c r="B215" s="446">
        <f t="shared" si="102"/>
        <v>194</v>
      </c>
      <c r="C215" s="82" t="s">
        <v>607</v>
      </c>
      <c r="D215" s="400"/>
      <c r="E215" s="64" t="s">
        <v>414</v>
      </c>
      <c r="F215" s="60" t="s">
        <v>316</v>
      </c>
      <c r="G215" s="81"/>
      <c r="H215" s="162">
        <f>H216</f>
        <v>226</v>
      </c>
      <c r="I215" s="162">
        <f t="shared" ref="I215:P215" si="122">I216</f>
        <v>0</v>
      </c>
      <c r="J215" s="162">
        <f t="shared" si="122"/>
        <v>0</v>
      </c>
      <c r="K215" s="162">
        <f t="shared" si="122"/>
        <v>0</v>
      </c>
      <c r="L215" s="162">
        <f t="shared" si="122"/>
        <v>0</v>
      </c>
      <c r="M215" s="162">
        <f t="shared" si="122"/>
        <v>0</v>
      </c>
      <c r="N215" s="162">
        <f t="shared" si="122"/>
        <v>0</v>
      </c>
      <c r="O215" s="162">
        <f t="shared" si="122"/>
        <v>293</v>
      </c>
      <c r="P215" s="421">
        <f t="shared" si="122"/>
        <v>259</v>
      </c>
    </row>
    <row r="216" spans="1:16" ht="81" customHeight="1" x14ac:dyDescent="0.2">
      <c r="A216" s="511"/>
      <c r="B216" s="446">
        <f t="shared" si="102"/>
        <v>195</v>
      </c>
      <c r="C216" s="49" t="s">
        <v>608</v>
      </c>
      <c r="D216" s="108">
        <v>901</v>
      </c>
      <c r="E216" s="51" t="s">
        <v>414</v>
      </c>
      <c r="F216" s="44" t="s">
        <v>349</v>
      </c>
      <c r="G216" s="65"/>
      <c r="H216" s="127">
        <f>H217</f>
        <v>226</v>
      </c>
      <c r="I216" s="127">
        <f t="shared" ref="I216:P216" si="123">I217</f>
        <v>0</v>
      </c>
      <c r="J216" s="127">
        <f t="shared" si="123"/>
        <v>0</v>
      </c>
      <c r="K216" s="127">
        <f t="shared" si="123"/>
        <v>0</v>
      </c>
      <c r="L216" s="127">
        <f t="shared" si="123"/>
        <v>0</v>
      </c>
      <c r="M216" s="127">
        <f t="shared" si="123"/>
        <v>0</v>
      </c>
      <c r="N216" s="127">
        <f t="shared" si="123"/>
        <v>0</v>
      </c>
      <c r="O216" s="127">
        <f t="shared" si="123"/>
        <v>293</v>
      </c>
      <c r="P216" s="362">
        <f t="shared" si="123"/>
        <v>259</v>
      </c>
    </row>
    <row r="217" spans="1:16" ht="62.25" customHeight="1" x14ac:dyDescent="0.2">
      <c r="A217" s="511"/>
      <c r="B217" s="446">
        <f t="shared" si="102"/>
        <v>196</v>
      </c>
      <c r="C217" s="66" t="s">
        <v>139</v>
      </c>
      <c r="D217" s="108">
        <v>901</v>
      </c>
      <c r="E217" s="51" t="s">
        <v>414</v>
      </c>
      <c r="F217" s="44" t="s">
        <v>350</v>
      </c>
      <c r="G217" s="65"/>
      <c r="H217" s="127">
        <f>H218</f>
        <v>226</v>
      </c>
      <c r="I217" s="127">
        <f t="shared" ref="I217:P217" si="124">I218</f>
        <v>0</v>
      </c>
      <c r="J217" s="127">
        <f t="shared" si="124"/>
        <v>0</v>
      </c>
      <c r="K217" s="127">
        <f t="shared" si="124"/>
        <v>0</v>
      </c>
      <c r="L217" s="127">
        <f t="shared" si="124"/>
        <v>0</v>
      </c>
      <c r="M217" s="127">
        <f t="shared" si="124"/>
        <v>0</v>
      </c>
      <c r="N217" s="127">
        <f t="shared" si="124"/>
        <v>0</v>
      </c>
      <c r="O217" s="127">
        <f t="shared" si="124"/>
        <v>293</v>
      </c>
      <c r="P217" s="362">
        <f t="shared" si="124"/>
        <v>259</v>
      </c>
    </row>
    <row r="218" spans="1:16" ht="61.5" customHeight="1" x14ac:dyDescent="0.2">
      <c r="B218" s="446">
        <f t="shared" si="102"/>
        <v>197</v>
      </c>
      <c r="C218" s="66" t="s">
        <v>494</v>
      </c>
      <c r="D218" s="108">
        <v>901</v>
      </c>
      <c r="E218" s="51" t="s">
        <v>414</v>
      </c>
      <c r="F218" s="72" t="s">
        <v>350</v>
      </c>
      <c r="G218" s="51" t="s">
        <v>433</v>
      </c>
      <c r="H218" s="127">
        <v>226</v>
      </c>
      <c r="I218" s="118"/>
      <c r="J218" s="118"/>
      <c r="K218" s="118"/>
      <c r="L218" s="118"/>
      <c r="M218" s="118"/>
      <c r="N218" s="118"/>
      <c r="O218" s="388">
        <v>293</v>
      </c>
      <c r="P218" s="361">
        <v>259</v>
      </c>
    </row>
    <row r="219" spans="1:16" ht="93.75" customHeight="1" x14ac:dyDescent="0.2">
      <c r="B219" s="446">
        <f t="shared" si="102"/>
        <v>198</v>
      </c>
      <c r="C219" s="49" t="s">
        <v>603</v>
      </c>
      <c r="D219" s="108">
        <v>901</v>
      </c>
      <c r="E219" s="51" t="s">
        <v>414</v>
      </c>
      <c r="F219" s="51" t="s">
        <v>312</v>
      </c>
      <c r="G219" s="51"/>
      <c r="H219" s="127">
        <f>H220</f>
        <v>524</v>
      </c>
      <c r="I219" s="127">
        <f t="shared" ref="I219:P219" si="125">I220</f>
        <v>0</v>
      </c>
      <c r="J219" s="127">
        <f t="shared" si="125"/>
        <v>0</v>
      </c>
      <c r="K219" s="127">
        <f t="shared" si="125"/>
        <v>0</v>
      </c>
      <c r="L219" s="127">
        <f t="shared" si="125"/>
        <v>0</v>
      </c>
      <c r="M219" s="127">
        <f t="shared" si="125"/>
        <v>0</v>
      </c>
      <c r="N219" s="127">
        <f t="shared" si="125"/>
        <v>0</v>
      </c>
      <c r="O219" s="127">
        <f t="shared" si="125"/>
        <v>692</v>
      </c>
      <c r="P219" s="362">
        <f t="shared" si="125"/>
        <v>610</v>
      </c>
    </row>
    <row r="220" spans="1:16" ht="48.75" customHeight="1" x14ac:dyDescent="0.2">
      <c r="B220" s="446">
        <f t="shared" si="102"/>
        <v>199</v>
      </c>
      <c r="C220" s="66" t="s">
        <v>533</v>
      </c>
      <c r="D220" s="108">
        <v>901</v>
      </c>
      <c r="E220" s="51" t="s">
        <v>414</v>
      </c>
      <c r="F220" s="51" t="s">
        <v>348</v>
      </c>
      <c r="G220" s="65"/>
      <c r="H220" s="127">
        <f>H221</f>
        <v>524</v>
      </c>
      <c r="I220" s="127">
        <f t="shared" ref="I220:P220" si="126">I221</f>
        <v>0</v>
      </c>
      <c r="J220" s="127">
        <f t="shared" si="126"/>
        <v>0</v>
      </c>
      <c r="K220" s="127">
        <f t="shared" si="126"/>
        <v>0</v>
      </c>
      <c r="L220" s="127">
        <f t="shared" si="126"/>
        <v>0</v>
      </c>
      <c r="M220" s="127">
        <f t="shared" si="126"/>
        <v>0</v>
      </c>
      <c r="N220" s="127">
        <f t="shared" si="126"/>
        <v>0</v>
      </c>
      <c r="O220" s="127">
        <f t="shared" si="126"/>
        <v>692</v>
      </c>
      <c r="P220" s="362">
        <f t="shared" si="126"/>
        <v>610</v>
      </c>
    </row>
    <row r="221" spans="1:16" ht="78" customHeight="1" x14ac:dyDescent="0.2">
      <c r="B221" s="446">
        <f t="shared" si="102"/>
        <v>200</v>
      </c>
      <c r="C221" s="383" t="s">
        <v>437</v>
      </c>
      <c r="D221" s="108">
        <v>901</v>
      </c>
      <c r="E221" s="51" t="s">
        <v>414</v>
      </c>
      <c r="F221" s="51" t="s">
        <v>26</v>
      </c>
      <c r="G221" s="65"/>
      <c r="H221" s="127">
        <f>H222</f>
        <v>524</v>
      </c>
      <c r="I221" s="127">
        <f t="shared" ref="I221:P221" si="127">I222</f>
        <v>0</v>
      </c>
      <c r="J221" s="127">
        <f t="shared" si="127"/>
        <v>0</v>
      </c>
      <c r="K221" s="127">
        <f t="shared" si="127"/>
        <v>0</v>
      </c>
      <c r="L221" s="127">
        <f t="shared" si="127"/>
        <v>0</v>
      </c>
      <c r="M221" s="127">
        <f t="shared" si="127"/>
        <v>0</v>
      </c>
      <c r="N221" s="127">
        <f t="shared" si="127"/>
        <v>0</v>
      </c>
      <c r="O221" s="127">
        <f t="shared" si="127"/>
        <v>692</v>
      </c>
      <c r="P221" s="362">
        <f t="shared" si="127"/>
        <v>610</v>
      </c>
    </row>
    <row r="222" spans="1:16" ht="61.5" customHeight="1" x14ac:dyDescent="0.2">
      <c r="B222" s="446">
        <f t="shared" si="102"/>
        <v>201</v>
      </c>
      <c r="C222" s="66" t="s">
        <v>494</v>
      </c>
      <c r="D222" s="108">
        <v>901</v>
      </c>
      <c r="E222" s="51" t="s">
        <v>414</v>
      </c>
      <c r="F222" s="51" t="s">
        <v>26</v>
      </c>
      <c r="G222" s="51" t="s">
        <v>433</v>
      </c>
      <c r="H222" s="127">
        <v>524</v>
      </c>
      <c r="I222" s="118"/>
      <c r="J222" s="118"/>
      <c r="K222" s="118"/>
      <c r="L222" s="118"/>
      <c r="M222" s="118"/>
      <c r="N222" s="118"/>
      <c r="O222" s="388">
        <v>692</v>
      </c>
      <c r="P222" s="361">
        <v>610</v>
      </c>
    </row>
    <row r="223" spans="1:16" ht="63.75" customHeight="1" x14ac:dyDescent="0.2">
      <c r="B223" s="446">
        <f t="shared" si="102"/>
        <v>202</v>
      </c>
      <c r="C223" s="83" t="s">
        <v>550</v>
      </c>
      <c r="D223" s="108">
        <v>901</v>
      </c>
      <c r="E223" s="55" t="s">
        <v>414</v>
      </c>
      <c r="F223" s="55" t="s">
        <v>551</v>
      </c>
      <c r="G223" s="55"/>
      <c r="H223" s="127">
        <f>H224+H226</f>
        <v>180</v>
      </c>
      <c r="I223" s="127">
        <f t="shared" ref="I223:P223" si="128">I224+I226</f>
        <v>0</v>
      </c>
      <c r="J223" s="127">
        <f t="shared" si="128"/>
        <v>0</v>
      </c>
      <c r="K223" s="127">
        <f t="shared" si="128"/>
        <v>0</v>
      </c>
      <c r="L223" s="127">
        <f t="shared" si="128"/>
        <v>0</v>
      </c>
      <c r="M223" s="127">
        <f t="shared" si="128"/>
        <v>0</v>
      </c>
      <c r="N223" s="127">
        <f t="shared" si="128"/>
        <v>0</v>
      </c>
      <c r="O223" s="127">
        <f t="shared" si="128"/>
        <v>306</v>
      </c>
      <c r="P223" s="362">
        <f t="shared" si="128"/>
        <v>157</v>
      </c>
    </row>
    <row r="224" spans="1:16" ht="237" customHeight="1" x14ac:dyDescent="0.2">
      <c r="B224" s="446">
        <f t="shared" si="102"/>
        <v>203</v>
      </c>
      <c r="C224" s="66" t="s">
        <v>537</v>
      </c>
      <c r="D224" s="108">
        <v>901</v>
      </c>
      <c r="E224" s="51" t="s">
        <v>414</v>
      </c>
      <c r="F224" s="55" t="s">
        <v>584</v>
      </c>
      <c r="G224" s="51"/>
      <c r="H224" s="127">
        <f>H225</f>
        <v>140</v>
      </c>
      <c r="I224" s="127">
        <f t="shared" ref="I224:P224" si="129">I225</f>
        <v>0</v>
      </c>
      <c r="J224" s="127">
        <f t="shared" si="129"/>
        <v>0</v>
      </c>
      <c r="K224" s="127">
        <f t="shared" si="129"/>
        <v>0</v>
      </c>
      <c r="L224" s="127">
        <f t="shared" si="129"/>
        <v>0</v>
      </c>
      <c r="M224" s="127">
        <f t="shared" si="129"/>
        <v>0</v>
      </c>
      <c r="N224" s="127">
        <f t="shared" si="129"/>
        <v>0</v>
      </c>
      <c r="O224" s="127">
        <f t="shared" si="129"/>
        <v>255</v>
      </c>
      <c r="P224" s="362">
        <f t="shared" si="129"/>
        <v>112</v>
      </c>
    </row>
    <row r="225" spans="2:16" ht="63.75" customHeight="1" x14ac:dyDescent="0.2">
      <c r="B225" s="446">
        <f t="shared" si="102"/>
        <v>204</v>
      </c>
      <c r="C225" s="66" t="s">
        <v>159</v>
      </c>
      <c r="D225" s="108">
        <v>901</v>
      </c>
      <c r="E225" s="51" t="s">
        <v>414</v>
      </c>
      <c r="F225" s="55" t="s">
        <v>584</v>
      </c>
      <c r="G225" s="51" t="s">
        <v>158</v>
      </c>
      <c r="H225" s="127">
        <v>140</v>
      </c>
      <c r="I225" s="118"/>
      <c r="J225" s="118"/>
      <c r="K225" s="118"/>
      <c r="L225" s="118"/>
      <c r="M225" s="118"/>
      <c r="N225" s="118"/>
      <c r="O225" s="388">
        <v>255</v>
      </c>
      <c r="P225" s="361">
        <v>112</v>
      </c>
    </row>
    <row r="226" spans="2:16" ht="108.75" customHeight="1" x14ac:dyDescent="0.2">
      <c r="B226" s="446">
        <f t="shared" si="102"/>
        <v>205</v>
      </c>
      <c r="C226" s="49" t="s">
        <v>296</v>
      </c>
      <c r="D226" s="108">
        <v>901</v>
      </c>
      <c r="E226" s="51" t="s">
        <v>414</v>
      </c>
      <c r="F226" s="44" t="s">
        <v>585</v>
      </c>
      <c r="G226" s="51"/>
      <c r="H226" s="127">
        <f>H227</f>
        <v>40</v>
      </c>
      <c r="I226" s="127">
        <f t="shared" ref="I226:P226" si="130">I227</f>
        <v>0</v>
      </c>
      <c r="J226" s="127">
        <f t="shared" si="130"/>
        <v>0</v>
      </c>
      <c r="K226" s="127">
        <f t="shared" si="130"/>
        <v>0</v>
      </c>
      <c r="L226" s="127">
        <f t="shared" si="130"/>
        <v>0</v>
      </c>
      <c r="M226" s="127">
        <f t="shared" si="130"/>
        <v>0</v>
      </c>
      <c r="N226" s="127">
        <f t="shared" si="130"/>
        <v>0</v>
      </c>
      <c r="O226" s="127">
        <f t="shared" si="130"/>
        <v>51</v>
      </c>
      <c r="P226" s="362">
        <f t="shared" si="130"/>
        <v>45</v>
      </c>
    </row>
    <row r="227" spans="2:16" ht="63.75" customHeight="1" x14ac:dyDescent="0.2">
      <c r="B227" s="446">
        <f t="shared" si="102"/>
        <v>206</v>
      </c>
      <c r="C227" s="66" t="s">
        <v>159</v>
      </c>
      <c r="D227" s="108">
        <v>901</v>
      </c>
      <c r="E227" s="51" t="s">
        <v>414</v>
      </c>
      <c r="F227" s="44" t="s">
        <v>585</v>
      </c>
      <c r="G227" s="51" t="s">
        <v>158</v>
      </c>
      <c r="H227" s="127">
        <v>40</v>
      </c>
      <c r="I227" s="118"/>
      <c r="J227" s="118"/>
      <c r="K227" s="118"/>
      <c r="L227" s="118"/>
      <c r="M227" s="118"/>
      <c r="N227" s="118"/>
      <c r="O227" s="388">
        <v>51</v>
      </c>
      <c r="P227" s="361">
        <v>45</v>
      </c>
    </row>
    <row r="228" spans="2:16" ht="63.75" customHeight="1" x14ac:dyDescent="0.2">
      <c r="B228" s="446">
        <f t="shared" si="102"/>
        <v>207</v>
      </c>
      <c r="C228" s="383" t="s">
        <v>609</v>
      </c>
      <c r="D228" s="108">
        <v>901</v>
      </c>
      <c r="E228" s="64" t="s">
        <v>414</v>
      </c>
      <c r="F228" s="80" t="s">
        <v>301</v>
      </c>
      <c r="G228" s="64"/>
      <c r="H228" s="127">
        <f>H229</f>
        <v>7270</v>
      </c>
      <c r="I228" s="127">
        <f t="shared" ref="I228:P228" si="131">I229</f>
        <v>0</v>
      </c>
      <c r="J228" s="127">
        <f t="shared" si="131"/>
        <v>0</v>
      </c>
      <c r="K228" s="127">
        <f t="shared" si="131"/>
        <v>0</v>
      </c>
      <c r="L228" s="127">
        <f t="shared" si="131"/>
        <v>0</v>
      </c>
      <c r="M228" s="127">
        <f t="shared" si="131"/>
        <v>0</v>
      </c>
      <c r="N228" s="127">
        <f t="shared" si="131"/>
        <v>0</v>
      </c>
      <c r="O228" s="127">
        <f t="shared" si="131"/>
        <v>2567</v>
      </c>
      <c r="P228" s="362">
        <f t="shared" si="131"/>
        <v>2265</v>
      </c>
    </row>
    <row r="229" spans="2:16" ht="78.75" customHeight="1" x14ac:dyDescent="0.2">
      <c r="B229" s="446">
        <f t="shared" si="102"/>
        <v>208</v>
      </c>
      <c r="C229" s="49" t="s">
        <v>539</v>
      </c>
      <c r="D229" s="133">
        <v>901</v>
      </c>
      <c r="E229" s="51" t="s">
        <v>414</v>
      </c>
      <c r="F229" s="44" t="s">
        <v>538</v>
      </c>
      <c r="G229" s="51"/>
      <c r="H229" s="127">
        <f>H230</f>
        <v>7270</v>
      </c>
      <c r="I229" s="127">
        <f t="shared" ref="I229:P229" si="132">I230</f>
        <v>0</v>
      </c>
      <c r="J229" s="127">
        <f t="shared" si="132"/>
        <v>0</v>
      </c>
      <c r="K229" s="127">
        <f t="shared" si="132"/>
        <v>0</v>
      </c>
      <c r="L229" s="127">
        <f t="shared" si="132"/>
        <v>0</v>
      </c>
      <c r="M229" s="127">
        <f t="shared" si="132"/>
        <v>0</v>
      </c>
      <c r="N229" s="127">
        <f t="shared" si="132"/>
        <v>0</v>
      </c>
      <c r="O229" s="127">
        <f t="shared" si="132"/>
        <v>2567</v>
      </c>
      <c r="P229" s="362">
        <f t="shared" si="132"/>
        <v>2265</v>
      </c>
    </row>
    <row r="230" spans="2:16" ht="61.5" customHeight="1" thickBot="1" x14ac:dyDescent="0.25">
      <c r="B230" s="447">
        <f t="shared" si="102"/>
        <v>209</v>
      </c>
      <c r="C230" s="77" t="s">
        <v>159</v>
      </c>
      <c r="D230" s="54">
        <v>901</v>
      </c>
      <c r="E230" s="63" t="s">
        <v>414</v>
      </c>
      <c r="F230" s="76" t="s">
        <v>538</v>
      </c>
      <c r="G230" s="63" t="s">
        <v>158</v>
      </c>
      <c r="H230" s="371">
        <v>7270</v>
      </c>
      <c r="I230" s="118"/>
      <c r="J230" s="118"/>
      <c r="K230" s="118"/>
      <c r="L230" s="118"/>
      <c r="M230" s="118"/>
      <c r="N230" s="118"/>
      <c r="O230" s="375">
        <v>2567</v>
      </c>
      <c r="P230" s="376">
        <v>2265</v>
      </c>
    </row>
    <row r="231" spans="2:16" ht="48" customHeight="1" thickBot="1" x14ac:dyDescent="0.25">
      <c r="B231" s="169">
        <f t="shared" si="102"/>
        <v>210</v>
      </c>
      <c r="C231" s="474" t="s">
        <v>253</v>
      </c>
      <c r="D231" s="451">
        <v>901</v>
      </c>
      <c r="E231" s="57" t="s">
        <v>252</v>
      </c>
      <c r="F231" s="57"/>
      <c r="G231" s="57"/>
      <c r="H231" s="161">
        <f t="shared" ref="H231:P231" si="133">H232+H251+H256+H278</f>
        <v>131637.70000000001</v>
      </c>
      <c r="I231" s="161">
        <f t="shared" si="133"/>
        <v>0</v>
      </c>
      <c r="J231" s="161">
        <f t="shared" si="133"/>
        <v>0</v>
      </c>
      <c r="K231" s="161">
        <f t="shared" si="133"/>
        <v>0</v>
      </c>
      <c r="L231" s="161">
        <f t="shared" si="133"/>
        <v>0</v>
      </c>
      <c r="M231" s="161">
        <f t="shared" si="133"/>
        <v>0</v>
      </c>
      <c r="N231" s="161">
        <f t="shared" si="133"/>
        <v>0</v>
      </c>
      <c r="O231" s="161">
        <f t="shared" si="133"/>
        <v>49880.7</v>
      </c>
      <c r="P231" s="178">
        <f t="shared" si="133"/>
        <v>46943.9</v>
      </c>
    </row>
    <row r="232" spans="2:16" ht="15.75" customHeight="1" thickBot="1" x14ac:dyDescent="0.25">
      <c r="B232" s="169">
        <f t="shared" si="102"/>
        <v>211</v>
      </c>
      <c r="C232" s="98" t="s">
        <v>226</v>
      </c>
      <c r="D232" s="457">
        <v>901</v>
      </c>
      <c r="E232" s="58" t="s">
        <v>227</v>
      </c>
      <c r="F232" s="58"/>
      <c r="G232" s="58"/>
      <c r="H232" s="163">
        <f t="shared" ref="H232:P232" si="134">H237+H244+H233</f>
        <v>81584</v>
      </c>
      <c r="I232" s="163">
        <f t="shared" si="134"/>
        <v>0</v>
      </c>
      <c r="J232" s="163">
        <f t="shared" si="134"/>
        <v>0</v>
      </c>
      <c r="K232" s="163">
        <f t="shared" si="134"/>
        <v>0</v>
      </c>
      <c r="L232" s="163">
        <f t="shared" si="134"/>
        <v>0</v>
      </c>
      <c r="M232" s="163">
        <f t="shared" si="134"/>
        <v>0</v>
      </c>
      <c r="N232" s="163">
        <f t="shared" si="134"/>
        <v>0</v>
      </c>
      <c r="O232" s="163">
        <f t="shared" si="134"/>
        <v>6048</v>
      </c>
      <c r="P232" s="179">
        <f t="shared" si="134"/>
        <v>5463</v>
      </c>
    </row>
    <row r="233" spans="2:16" ht="111.75" customHeight="1" x14ac:dyDescent="0.2">
      <c r="B233" s="446">
        <f t="shared" si="102"/>
        <v>212</v>
      </c>
      <c r="C233" s="82" t="s">
        <v>615</v>
      </c>
      <c r="D233" s="453">
        <v>901</v>
      </c>
      <c r="E233" s="55" t="s">
        <v>227</v>
      </c>
      <c r="F233" s="80" t="s">
        <v>316</v>
      </c>
      <c r="G233" s="81"/>
      <c r="H233" s="380">
        <f>H234</f>
        <v>104</v>
      </c>
      <c r="I233" s="380">
        <f t="shared" ref="I233:P233" si="135">I234</f>
        <v>0</v>
      </c>
      <c r="J233" s="380">
        <f t="shared" si="135"/>
        <v>0</v>
      </c>
      <c r="K233" s="380">
        <f t="shared" si="135"/>
        <v>0</v>
      </c>
      <c r="L233" s="380">
        <f t="shared" si="135"/>
        <v>0</v>
      </c>
      <c r="M233" s="380">
        <f t="shared" si="135"/>
        <v>0</v>
      </c>
      <c r="N233" s="380">
        <f t="shared" si="135"/>
        <v>0</v>
      </c>
      <c r="O233" s="380">
        <f t="shared" si="135"/>
        <v>104</v>
      </c>
      <c r="P233" s="438">
        <f t="shared" si="135"/>
        <v>104</v>
      </c>
    </row>
    <row r="234" spans="2:16" ht="81" customHeight="1" x14ac:dyDescent="0.2">
      <c r="B234" s="446">
        <f t="shared" si="102"/>
        <v>213</v>
      </c>
      <c r="C234" s="66" t="s">
        <v>35</v>
      </c>
      <c r="D234" s="108">
        <v>901</v>
      </c>
      <c r="E234" s="51" t="s">
        <v>227</v>
      </c>
      <c r="F234" s="51" t="s">
        <v>36</v>
      </c>
      <c r="G234" s="65"/>
      <c r="H234" s="127">
        <f>H235</f>
        <v>104</v>
      </c>
      <c r="I234" s="127">
        <f t="shared" ref="I234:P234" si="136">I235</f>
        <v>0</v>
      </c>
      <c r="J234" s="127">
        <f t="shared" si="136"/>
        <v>0</v>
      </c>
      <c r="K234" s="127">
        <f t="shared" si="136"/>
        <v>0</v>
      </c>
      <c r="L234" s="127">
        <f t="shared" si="136"/>
        <v>0</v>
      </c>
      <c r="M234" s="127">
        <f t="shared" si="136"/>
        <v>0</v>
      </c>
      <c r="N234" s="127">
        <f t="shared" si="136"/>
        <v>0</v>
      </c>
      <c r="O234" s="127">
        <f t="shared" si="136"/>
        <v>104</v>
      </c>
      <c r="P234" s="362">
        <f t="shared" si="136"/>
        <v>104</v>
      </c>
    </row>
    <row r="235" spans="2:16" ht="94.5" customHeight="1" x14ac:dyDescent="0.2">
      <c r="B235" s="446">
        <f t="shared" si="102"/>
        <v>214</v>
      </c>
      <c r="C235" s="49" t="s">
        <v>442</v>
      </c>
      <c r="D235" s="108">
        <v>901</v>
      </c>
      <c r="E235" s="51" t="s">
        <v>227</v>
      </c>
      <c r="F235" s="63" t="s">
        <v>443</v>
      </c>
      <c r="G235" s="63"/>
      <c r="H235" s="127">
        <f>H236</f>
        <v>104</v>
      </c>
      <c r="I235" s="127">
        <f t="shared" ref="I235:P235" si="137">I236</f>
        <v>0</v>
      </c>
      <c r="J235" s="127">
        <f t="shared" si="137"/>
        <v>0</v>
      </c>
      <c r="K235" s="127">
        <f t="shared" si="137"/>
        <v>0</v>
      </c>
      <c r="L235" s="127">
        <f t="shared" si="137"/>
        <v>0</v>
      </c>
      <c r="M235" s="127">
        <f t="shared" si="137"/>
        <v>0</v>
      </c>
      <c r="N235" s="127">
        <f t="shared" si="137"/>
        <v>0</v>
      </c>
      <c r="O235" s="127">
        <f t="shared" si="137"/>
        <v>104</v>
      </c>
      <c r="P235" s="362">
        <f t="shared" si="137"/>
        <v>104</v>
      </c>
    </row>
    <row r="236" spans="2:16" ht="18" customHeight="1" x14ac:dyDescent="0.2">
      <c r="B236" s="446">
        <f t="shared" si="102"/>
        <v>215</v>
      </c>
      <c r="C236" s="66" t="s">
        <v>404</v>
      </c>
      <c r="D236" s="108">
        <v>901</v>
      </c>
      <c r="E236" s="51" t="s">
        <v>227</v>
      </c>
      <c r="F236" s="51" t="s">
        <v>443</v>
      </c>
      <c r="G236" s="51" t="s">
        <v>395</v>
      </c>
      <c r="H236" s="162">
        <v>104</v>
      </c>
      <c r="I236" s="118"/>
      <c r="J236" s="118"/>
      <c r="K236" s="118"/>
      <c r="L236" s="118"/>
      <c r="M236" s="118"/>
      <c r="N236" s="118"/>
      <c r="O236" s="388">
        <v>104</v>
      </c>
      <c r="P236" s="361">
        <v>104</v>
      </c>
    </row>
    <row r="237" spans="2:16" ht="78.75" customHeight="1" x14ac:dyDescent="0.2">
      <c r="B237" s="446">
        <f t="shared" si="102"/>
        <v>216</v>
      </c>
      <c r="C237" s="83" t="s">
        <v>610</v>
      </c>
      <c r="D237" s="453">
        <v>901</v>
      </c>
      <c r="E237" s="55" t="s">
        <v>227</v>
      </c>
      <c r="F237" s="55" t="s">
        <v>317</v>
      </c>
      <c r="G237" s="62"/>
      <c r="H237" s="127">
        <f t="shared" ref="H237:P237" si="138">H238+H242+H240</f>
        <v>5620</v>
      </c>
      <c r="I237" s="127">
        <f t="shared" si="138"/>
        <v>0</v>
      </c>
      <c r="J237" s="127">
        <f t="shared" si="138"/>
        <v>0</v>
      </c>
      <c r="K237" s="127">
        <f t="shared" si="138"/>
        <v>0</v>
      </c>
      <c r="L237" s="127">
        <f t="shared" si="138"/>
        <v>0</v>
      </c>
      <c r="M237" s="127">
        <f t="shared" si="138"/>
        <v>0</v>
      </c>
      <c r="N237" s="127">
        <f t="shared" si="138"/>
        <v>0</v>
      </c>
      <c r="O237" s="127">
        <f t="shared" si="138"/>
        <v>5774</v>
      </c>
      <c r="P237" s="362">
        <f t="shared" si="138"/>
        <v>5209</v>
      </c>
    </row>
    <row r="238" spans="2:16" ht="48" customHeight="1" x14ac:dyDescent="0.2">
      <c r="B238" s="446">
        <f t="shared" si="102"/>
        <v>217</v>
      </c>
      <c r="C238" s="66" t="s">
        <v>354</v>
      </c>
      <c r="D238" s="108">
        <v>901</v>
      </c>
      <c r="E238" s="51" t="s">
        <v>227</v>
      </c>
      <c r="F238" s="44" t="s">
        <v>133</v>
      </c>
      <c r="G238" s="65"/>
      <c r="H238" s="127">
        <f>H239</f>
        <v>5190</v>
      </c>
      <c r="I238" s="127">
        <f t="shared" ref="I238:P238" si="139">I239</f>
        <v>0</v>
      </c>
      <c r="J238" s="127">
        <f t="shared" si="139"/>
        <v>0</v>
      </c>
      <c r="K238" s="127">
        <f t="shared" si="139"/>
        <v>0</v>
      </c>
      <c r="L238" s="127">
        <f t="shared" si="139"/>
        <v>0</v>
      </c>
      <c r="M238" s="127">
        <f t="shared" si="139"/>
        <v>0</v>
      </c>
      <c r="N238" s="127">
        <f t="shared" si="139"/>
        <v>0</v>
      </c>
      <c r="O238" s="127">
        <f t="shared" si="139"/>
        <v>5398</v>
      </c>
      <c r="P238" s="362">
        <f t="shared" si="139"/>
        <v>4878</v>
      </c>
    </row>
    <row r="239" spans="2:16" ht="63" customHeight="1" x14ac:dyDescent="0.2">
      <c r="B239" s="446">
        <f t="shared" si="102"/>
        <v>218</v>
      </c>
      <c r="C239" s="66" t="s">
        <v>159</v>
      </c>
      <c r="D239" s="108">
        <v>901</v>
      </c>
      <c r="E239" s="51" t="s">
        <v>227</v>
      </c>
      <c r="F239" s="44" t="s">
        <v>133</v>
      </c>
      <c r="G239" s="51" t="s">
        <v>158</v>
      </c>
      <c r="H239" s="127">
        <v>5190</v>
      </c>
      <c r="I239" s="118"/>
      <c r="J239" s="118"/>
      <c r="K239" s="118"/>
      <c r="L239" s="118"/>
      <c r="M239" s="118"/>
      <c r="N239" s="118"/>
      <c r="O239" s="388">
        <v>5398</v>
      </c>
      <c r="P239" s="361">
        <v>4878</v>
      </c>
    </row>
    <row r="240" spans="2:16" ht="63" customHeight="1" x14ac:dyDescent="0.2">
      <c r="B240" s="446">
        <f t="shared" si="102"/>
        <v>219</v>
      </c>
      <c r="C240" s="77" t="s">
        <v>622</v>
      </c>
      <c r="D240" s="54">
        <v>901</v>
      </c>
      <c r="E240" s="63" t="s">
        <v>227</v>
      </c>
      <c r="F240" s="44" t="s">
        <v>623</v>
      </c>
      <c r="G240" s="63"/>
      <c r="H240" s="127">
        <f>H241</f>
        <v>376</v>
      </c>
      <c r="I240" s="127">
        <f t="shared" ref="I240:P240" si="140">I241</f>
        <v>0</v>
      </c>
      <c r="J240" s="127">
        <f t="shared" si="140"/>
        <v>0</v>
      </c>
      <c r="K240" s="127">
        <f t="shared" si="140"/>
        <v>0</v>
      </c>
      <c r="L240" s="127">
        <f t="shared" si="140"/>
        <v>0</v>
      </c>
      <c r="M240" s="127">
        <f t="shared" si="140"/>
        <v>0</v>
      </c>
      <c r="N240" s="127">
        <f t="shared" si="140"/>
        <v>0</v>
      </c>
      <c r="O240" s="127">
        <f t="shared" si="140"/>
        <v>333</v>
      </c>
      <c r="P240" s="362">
        <f t="shared" si="140"/>
        <v>293</v>
      </c>
    </row>
    <row r="241" spans="2:16" ht="63" customHeight="1" x14ac:dyDescent="0.2">
      <c r="B241" s="446">
        <f t="shared" si="102"/>
        <v>220</v>
      </c>
      <c r="C241" s="77" t="s">
        <v>159</v>
      </c>
      <c r="D241" s="54">
        <v>901</v>
      </c>
      <c r="E241" s="63" t="s">
        <v>227</v>
      </c>
      <c r="F241" s="44" t="s">
        <v>623</v>
      </c>
      <c r="G241" s="63" t="s">
        <v>158</v>
      </c>
      <c r="H241" s="127">
        <v>376</v>
      </c>
      <c r="I241" s="118"/>
      <c r="J241" s="118"/>
      <c r="K241" s="118"/>
      <c r="L241" s="118"/>
      <c r="M241" s="118"/>
      <c r="N241" s="118"/>
      <c r="O241" s="388">
        <v>333</v>
      </c>
      <c r="P241" s="361">
        <v>293</v>
      </c>
    </row>
    <row r="242" spans="2:16" ht="47.25" customHeight="1" x14ac:dyDescent="0.2">
      <c r="B242" s="446">
        <f t="shared" si="102"/>
        <v>221</v>
      </c>
      <c r="C242" s="66" t="s">
        <v>384</v>
      </c>
      <c r="D242" s="108">
        <v>901</v>
      </c>
      <c r="E242" s="51" t="s">
        <v>227</v>
      </c>
      <c r="F242" s="44" t="s">
        <v>134</v>
      </c>
      <c r="G242" s="65"/>
      <c r="H242" s="127">
        <f>H243</f>
        <v>54</v>
      </c>
      <c r="I242" s="127">
        <f t="shared" ref="I242:P242" si="141">I243</f>
        <v>0</v>
      </c>
      <c r="J242" s="127">
        <f t="shared" si="141"/>
        <v>0</v>
      </c>
      <c r="K242" s="127">
        <f t="shared" si="141"/>
        <v>0</v>
      </c>
      <c r="L242" s="127">
        <f t="shared" si="141"/>
        <v>0</v>
      </c>
      <c r="M242" s="127">
        <f t="shared" si="141"/>
        <v>0</v>
      </c>
      <c r="N242" s="127">
        <f t="shared" si="141"/>
        <v>0</v>
      </c>
      <c r="O242" s="127">
        <f>O243</f>
        <v>43</v>
      </c>
      <c r="P242" s="362">
        <f t="shared" si="141"/>
        <v>38</v>
      </c>
    </row>
    <row r="243" spans="2:16" ht="66.75" customHeight="1" x14ac:dyDescent="0.2">
      <c r="B243" s="446">
        <f t="shared" si="102"/>
        <v>222</v>
      </c>
      <c r="C243" s="77" t="s">
        <v>159</v>
      </c>
      <c r="D243" s="54">
        <v>901</v>
      </c>
      <c r="E243" s="63" t="s">
        <v>227</v>
      </c>
      <c r="F243" s="76" t="s">
        <v>134</v>
      </c>
      <c r="G243" s="63" t="s">
        <v>158</v>
      </c>
      <c r="H243" s="127">
        <v>54</v>
      </c>
      <c r="I243" s="118"/>
      <c r="J243" s="118"/>
      <c r="K243" s="118"/>
      <c r="L243" s="118"/>
      <c r="M243" s="118"/>
      <c r="N243" s="118"/>
      <c r="O243" s="388">
        <v>43</v>
      </c>
      <c r="P243" s="361">
        <v>38</v>
      </c>
    </row>
    <row r="244" spans="2:16" ht="145.5" customHeight="1" x14ac:dyDescent="0.2">
      <c r="B244" s="446">
        <f t="shared" si="102"/>
        <v>223</v>
      </c>
      <c r="C244" s="49" t="s">
        <v>555</v>
      </c>
      <c r="D244" s="108">
        <v>901</v>
      </c>
      <c r="E244" s="51" t="s">
        <v>227</v>
      </c>
      <c r="F244" s="44" t="s">
        <v>166</v>
      </c>
      <c r="G244" s="51"/>
      <c r="H244" s="127">
        <f>H245+H248</f>
        <v>75860</v>
      </c>
      <c r="I244" s="127">
        <f t="shared" ref="I244:P244" si="142">I245+I248</f>
        <v>0</v>
      </c>
      <c r="J244" s="127">
        <f t="shared" si="142"/>
        <v>0</v>
      </c>
      <c r="K244" s="127">
        <f t="shared" si="142"/>
        <v>0</v>
      </c>
      <c r="L244" s="127">
        <f t="shared" si="142"/>
        <v>0</v>
      </c>
      <c r="M244" s="127">
        <f t="shared" si="142"/>
        <v>0</v>
      </c>
      <c r="N244" s="127">
        <f t="shared" si="142"/>
        <v>0</v>
      </c>
      <c r="O244" s="127">
        <f t="shared" si="142"/>
        <v>170</v>
      </c>
      <c r="P244" s="362">
        <f t="shared" si="142"/>
        <v>150</v>
      </c>
    </row>
    <row r="245" spans="2:16" ht="96.75" customHeight="1" x14ac:dyDescent="0.2">
      <c r="B245" s="446">
        <f t="shared" ref="B245:B304" si="143">B244+1</f>
        <v>224</v>
      </c>
      <c r="C245" s="49" t="s">
        <v>441</v>
      </c>
      <c r="D245" s="108">
        <v>901</v>
      </c>
      <c r="E245" s="51" t="s">
        <v>227</v>
      </c>
      <c r="F245" s="44" t="s">
        <v>624</v>
      </c>
      <c r="G245" s="51"/>
      <c r="H245" s="127">
        <f>H246</f>
        <v>75860</v>
      </c>
      <c r="I245" s="127">
        <f t="shared" ref="I245:P245" si="144">I246</f>
        <v>0</v>
      </c>
      <c r="J245" s="127">
        <f t="shared" si="144"/>
        <v>0</v>
      </c>
      <c r="K245" s="127">
        <f t="shared" si="144"/>
        <v>0</v>
      </c>
      <c r="L245" s="127">
        <f t="shared" si="144"/>
        <v>0</v>
      </c>
      <c r="M245" s="127">
        <f t="shared" si="144"/>
        <v>0</v>
      </c>
      <c r="N245" s="127">
        <f t="shared" si="144"/>
        <v>0</v>
      </c>
      <c r="O245" s="127">
        <f t="shared" si="144"/>
        <v>0</v>
      </c>
      <c r="P245" s="362">
        <f t="shared" si="144"/>
        <v>0</v>
      </c>
    </row>
    <row r="246" spans="2:16" ht="78.75" customHeight="1" x14ac:dyDescent="0.2">
      <c r="B246" s="446">
        <f t="shared" si="143"/>
        <v>225</v>
      </c>
      <c r="C246" s="383" t="s">
        <v>449</v>
      </c>
      <c r="D246" s="108">
        <v>901</v>
      </c>
      <c r="E246" s="51" t="s">
        <v>227</v>
      </c>
      <c r="F246" s="387" t="s">
        <v>625</v>
      </c>
      <c r="G246" s="51"/>
      <c r="H246" s="127">
        <f>H247</f>
        <v>75860</v>
      </c>
      <c r="I246" s="127">
        <f t="shared" ref="I246:P246" si="145">I247</f>
        <v>0</v>
      </c>
      <c r="J246" s="127">
        <f t="shared" si="145"/>
        <v>0</v>
      </c>
      <c r="K246" s="127">
        <f t="shared" si="145"/>
        <v>0</v>
      </c>
      <c r="L246" s="127">
        <f t="shared" si="145"/>
        <v>0</v>
      </c>
      <c r="M246" s="127">
        <f t="shared" si="145"/>
        <v>0</v>
      </c>
      <c r="N246" s="127">
        <f t="shared" si="145"/>
        <v>0</v>
      </c>
      <c r="O246" s="127">
        <f t="shared" si="145"/>
        <v>0</v>
      </c>
      <c r="P246" s="362">
        <f t="shared" si="145"/>
        <v>0</v>
      </c>
    </row>
    <row r="247" spans="2:16" ht="15.75" customHeight="1" x14ac:dyDescent="0.2">
      <c r="B247" s="446">
        <f t="shared" si="143"/>
        <v>226</v>
      </c>
      <c r="C247" s="77" t="s">
        <v>37</v>
      </c>
      <c r="D247" s="54">
        <v>901</v>
      </c>
      <c r="E247" s="63" t="s">
        <v>227</v>
      </c>
      <c r="F247" s="401" t="s">
        <v>625</v>
      </c>
      <c r="G247" s="63" t="s">
        <v>403</v>
      </c>
      <c r="H247" s="127">
        <v>75860</v>
      </c>
      <c r="I247" s="118"/>
      <c r="J247" s="118"/>
      <c r="K247" s="118"/>
      <c r="L247" s="118"/>
      <c r="M247" s="118"/>
      <c r="N247" s="118"/>
      <c r="O247" s="388">
        <v>0</v>
      </c>
      <c r="P247" s="361">
        <v>0</v>
      </c>
    </row>
    <row r="248" spans="2:16" ht="94.5" customHeight="1" x14ac:dyDescent="0.2">
      <c r="B248" s="446">
        <f t="shared" si="143"/>
        <v>227</v>
      </c>
      <c r="C248" s="66" t="s">
        <v>626</v>
      </c>
      <c r="D248" s="54">
        <v>901</v>
      </c>
      <c r="E248" s="63" t="s">
        <v>227</v>
      </c>
      <c r="F248" s="402" t="s">
        <v>498</v>
      </c>
      <c r="G248" s="51"/>
      <c r="H248" s="127">
        <f>H249</f>
        <v>0</v>
      </c>
      <c r="I248" s="127">
        <f t="shared" ref="I248:P248" si="146">I249</f>
        <v>0</v>
      </c>
      <c r="J248" s="127">
        <f t="shared" si="146"/>
        <v>0</v>
      </c>
      <c r="K248" s="127">
        <f t="shared" si="146"/>
        <v>0</v>
      </c>
      <c r="L248" s="127">
        <f t="shared" si="146"/>
        <v>0</v>
      </c>
      <c r="M248" s="127">
        <f t="shared" si="146"/>
        <v>0</v>
      </c>
      <c r="N248" s="127">
        <f t="shared" si="146"/>
        <v>0</v>
      </c>
      <c r="O248" s="127">
        <f t="shared" si="146"/>
        <v>170</v>
      </c>
      <c r="P248" s="362">
        <f t="shared" si="146"/>
        <v>150</v>
      </c>
    </row>
    <row r="249" spans="2:16" ht="70.5" customHeight="1" x14ac:dyDescent="0.2">
      <c r="B249" s="446">
        <f t="shared" si="143"/>
        <v>228</v>
      </c>
      <c r="C249" s="66" t="s">
        <v>627</v>
      </c>
      <c r="D249" s="54">
        <v>901</v>
      </c>
      <c r="E249" s="63" t="s">
        <v>227</v>
      </c>
      <c r="F249" s="402" t="s">
        <v>628</v>
      </c>
      <c r="G249" s="51"/>
      <c r="H249" s="127">
        <f>H250</f>
        <v>0</v>
      </c>
      <c r="I249" s="127">
        <f t="shared" ref="I249:P249" si="147">I250</f>
        <v>0</v>
      </c>
      <c r="J249" s="127">
        <f t="shared" si="147"/>
        <v>0</v>
      </c>
      <c r="K249" s="127">
        <f t="shared" si="147"/>
        <v>0</v>
      </c>
      <c r="L249" s="127">
        <f t="shared" si="147"/>
        <v>0</v>
      </c>
      <c r="M249" s="127">
        <f t="shared" si="147"/>
        <v>0</v>
      </c>
      <c r="N249" s="127">
        <f t="shared" si="147"/>
        <v>0</v>
      </c>
      <c r="O249" s="127">
        <f t="shared" si="147"/>
        <v>170</v>
      </c>
      <c r="P249" s="362">
        <f t="shared" si="147"/>
        <v>150</v>
      </c>
    </row>
    <row r="250" spans="2:16" ht="66" customHeight="1" thickBot="1" x14ac:dyDescent="0.25">
      <c r="B250" s="447">
        <f t="shared" si="143"/>
        <v>229</v>
      </c>
      <c r="C250" s="77" t="s">
        <v>159</v>
      </c>
      <c r="D250" s="54">
        <v>901</v>
      </c>
      <c r="E250" s="63" t="s">
        <v>227</v>
      </c>
      <c r="F250" s="403" t="s">
        <v>628</v>
      </c>
      <c r="G250" s="64" t="s">
        <v>158</v>
      </c>
      <c r="H250" s="371">
        <v>0</v>
      </c>
      <c r="I250" s="118"/>
      <c r="J250" s="118"/>
      <c r="K250" s="118"/>
      <c r="L250" s="118"/>
      <c r="M250" s="118"/>
      <c r="N250" s="118"/>
      <c r="O250" s="375">
        <v>170</v>
      </c>
      <c r="P250" s="376">
        <v>150</v>
      </c>
    </row>
    <row r="251" spans="2:16" ht="16.5" customHeight="1" thickBot="1" x14ac:dyDescent="0.25">
      <c r="B251" s="169">
        <f t="shared" si="143"/>
        <v>230</v>
      </c>
      <c r="C251" s="98" t="s">
        <v>228</v>
      </c>
      <c r="D251" s="452">
        <v>901</v>
      </c>
      <c r="E251" s="58" t="s">
        <v>229</v>
      </c>
      <c r="F251" s="58"/>
      <c r="G251" s="58"/>
      <c r="H251" s="163">
        <f>H252</f>
        <v>6995</v>
      </c>
      <c r="I251" s="163">
        <f t="shared" ref="I251:P252" si="148">I252</f>
        <v>0</v>
      </c>
      <c r="J251" s="163">
        <f t="shared" si="148"/>
        <v>0</v>
      </c>
      <c r="K251" s="163">
        <f t="shared" si="148"/>
        <v>0</v>
      </c>
      <c r="L251" s="163">
        <f t="shared" si="148"/>
        <v>0</v>
      </c>
      <c r="M251" s="163">
        <f t="shared" si="148"/>
        <v>0</v>
      </c>
      <c r="N251" s="163">
        <f t="shared" si="148"/>
        <v>0</v>
      </c>
      <c r="O251" s="163">
        <f t="shared" si="148"/>
        <v>6184</v>
      </c>
      <c r="P251" s="179">
        <f t="shared" si="148"/>
        <v>5456</v>
      </c>
    </row>
    <row r="252" spans="2:16" ht="111" customHeight="1" x14ac:dyDescent="0.2">
      <c r="B252" s="446">
        <f t="shared" si="143"/>
        <v>231</v>
      </c>
      <c r="C252" s="383" t="s">
        <v>607</v>
      </c>
      <c r="D252" s="453">
        <v>901</v>
      </c>
      <c r="E252" s="55" t="s">
        <v>229</v>
      </c>
      <c r="F252" s="80" t="s">
        <v>316</v>
      </c>
      <c r="G252" s="62"/>
      <c r="H252" s="162">
        <f>H253</f>
        <v>6995</v>
      </c>
      <c r="I252" s="162">
        <f t="shared" si="148"/>
        <v>0</v>
      </c>
      <c r="J252" s="162">
        <f t="shared" si="148"/>
        <v>0</v>
      </c>
      <c r="K252" s="162">
        <f t="shared" si="148"/>
        <v>0</v>
      </c>
      <c r="L252" s="162">
        <f t="shared" si="148"/>
        <v>0</v>
      </c>
      <c r="M252" s="162">
        <f t="shared" si="148"/>
        <v>0</v>
      </c>
      <c r="N252" s="162">
        <f t="shared" si="148"/>
        <v>0</v>
      </c>
      <c r="O252" s="162">
        <f t="shared" si="148"/>
        <v>6184</v>
      </c>
      <c r="P252" s="162">
        <f t="shared" si="148"/>
        <v>5456</v>
      </c>
    </row>
    <row r="253" spans="2:16" ht="79.5" customHeight="1" x14ac:dyDescent="0.2">
      <c r="B253" s="446">
        <f t="shared" si="143"/>
        <v>232</v>
      </c>
      <c r="C253" s="49" t="s">
        <v>611</v>
      </c>
      <c r="D253" s="108">
        <v>901</v>
      </c>
      <c r="E253" s="51" t="s">
        <v>229</v>
      </c>
      <c r="F253" s="44" t="s">
        <v>351</v>
      </c>
      <c r="G253" s="65"/>
      <c r="H253" s="127">
        <f>H254</f>
        <v>6995</v>
      </c>
      <c r="I253" s="127">
        <f t="shared" ref="I253:P253" si="149">I254</f>
        <v>0</v>
      </c>
      <c r="J253" s="127">
        <f t="shared" si="149"/>
        <v>0</v>
      </c>
      <c r="K253" s="127">
        <f t="shared" si="149"/>
        <v>0</v>
      </c>
      <c r="L253" s="127">
        <f t="shared" si="149"/>
        <v>0</v>
      </c>
      <c r="M253" s="127">
        <f t="shared" si="149"/>
        <v>0</v>
      </c>
      <c r="N253" s="127">
        <f t="shared" si="149"/>
        <v>0</v>
      </c>
      <c r="O253" s="127">
        <f t="shared" si="149"/>
        <v>6184</v>
      </c>
      <c r="P253" s="362">
        <f t="shared" si="149"/>
        <v>5456</v>
      </c>
    </row>
    <row r="254" spans="2:16" ht="80.25" customHeight="1" x14ac:dyDescent="0.2">
      <c r="B254" s="446">
        <f t="shared" si="143"/>
        <v>233</v>
      </c>
      <c r="C254" s="66" t="s">
        <v>203</v>
      </c>
      <c r="D254" s="108">
        <v>901</v>
      </c>
      <c r="E254" s="51" t="s">
        <v>229</v>
      </c>
      <c r="F254" s="44" t="s">
        <v>352</v>
      </c>
      <c r="G254" s="65"/>
      <c r="H254" s="127">
        <f>H255</f>
        <v>6995</v>
      </c>
      <c r="I254" s="127">
        <f t="shared" ref="I254:P254" si="150">I255</f>
        <v>0</v>
      </c>
      <c r="J254" s="127">
        <f t="shared" si="150"/>
        <v>0</v>
      </c>
      <c r="K254" s="127">
        <f t="shared" si="150"/>
        <v>0</v>
      </c>
      <c r="L254" s="127">
        <f t="shared" si="150"/>
        <v>0</v>
      </c>
      <c r="M254" s="127">
        <f t="shared" si="150"/>
        <v>0</v>
      </c>
      <c r="N254" s="127">
        <f t="shared" si="150"/>
        <v>0</v>
      </c>
      <c r="O254" s="127">
        <f t="shared" si="150"/>
        <v>6184</v>
      </c>
      <c r="P254" s="362">
        <f t="shared" si="150"/>
        <v>5456</v>
      </c>
    </row>
    <row r="255" spans="2:16" ht="63" customHeight="1" thickBot="1" x14ac:dyDescent="0.25">
      <c r="B255" s="447">
        <f t="shared" si="143"/>
        <v>234</v>
      </c>
      <c r="C255" s="77" t="s">
        <v>159</v>
      </c>
      <c r="D255" s="54">
        <v>901</v>
      </c>
      <c r="E255" s="63" t="s">
        <v>229</v>
      </c>
      <c r="F255" s="76" t="s">
        <v>352</v>
      </c>
      <c r="G255" s="63" t="s">
        <v>158</v>
      </c>
      <c r="H255" s="371">
        <v>6995</v>
      </c>
      <c r="I255" s="529"/>
      <c r="J255" s="391"/>
      <c r="K255" s="391"/>
      <c r="L255" s="391"/>
      <c r="M255" s="391"/>
      <c r="N255" s="391"/>
      <c r="O255" s="375">
        <v>6184</v>
      </c>
      <c r="P255" s="376">
        <v>5456</v>
      </c>
    </row>
    <row r="256" spans="2:16" ht="16.5" customHeight="1" thickBot="1" x14ac:dyDescent="0.25">
      <c r="B256" s="169">
        <f t="shared" si="143"/>
        <v>235</v>
      </c>
      <c r="C256" s="98" t="s">
        <v>407</v>
      </c>
      <c r="D256" s="452">
        <v>901</v>
      </c>
      <c r="E256" s="58" t="s">
        <v>415</v>
      </c>
      <c r="F256" s="58"/>
      <c r="G256" s="58"/>
      <c r="H256" s="163">
        <f>H257+H271</f>
        <v>43028.7</v>
      </c>
      <c r="I256" s="163">
        <f t="shared" ref="I256:P256" si="151">I257+I271</f>
        <v>0</v>
      </c>
      <c r="J256" s="163">
        <f t="shared" si="151"/>
        <v>0</v>
      </c>
      <c r="K256" s="163">
        <f t="shared" si="151"/>
        <v>0</v>
      </c>
      <c r="L256" s="163">
        <f t="shared" si="151"/>
        <v>0</v>
      </c>
      <c r="M256" s="163">
        <f t="shared" si="151"/>
        <v>0</v>
      </c>
      <c r="N256" s="163">
        <f t="shared" si="151"/>
        <v>0</v>
      </c>
      <c r="O256" s="163">
        <f t="shared" si="151"/>
        <v>37621.699999999997</v>
      </c>
      <c r="P256" s="179">
        <f t="shared" si="151"/>
        <v>35986.9</v>
      </c>
    </row>
    <row r="257" spans="2:19" ht="96" customHeight="1" x14ac:dyDescent="0.2">
      <c r="B257" s="446">
        <f t="shared" si="143"/>
        <v>236</v>
      </c>
      <c r="C257" s="82" t="s">
        <v>602</v>
      </c>
      <c r="D257" s="453">
        <v>901</v>
      </c>
      <c r="E257" s="55" t="s">
        <v>415</v>
      </c>
      <c r="F257" s="60" t="s">
        <v>308</v>
      </c>
      <c r="G257" s="62"/>
      <c r="H257" s="162">
        <f>H258+H268</f>
        <v>26833</v>
      </c>
      <c r="I257" s="162">
        <f t="shared" ref="I257:P257" si="152">I258+I268</f>
        <v>0</v>
      </c>
      <c r="J257" s="162">
        <f t="shared" si="152"/>
        <v>0</v>
      </c>
      <c r="K257" s="162">
        <f t="shared" si="152"/>
        <v>0</v>
      </c>
      <c r="L257" s="162">
        <f t="shared" si="152"/>
        <v>0</v>
      </c>
      <c r="M257" s="162">
        <f t="shared" si="152"/>
        <v>0</v>
      </c>
      <c r="N257" s="162">
        <f t="shared" si="152"/>
        <v>0</v>
      </c>
      <c r="O257" s="162">
        <f t="shared" si="152"/>
        <v>25129</v>
      </c>
      <c r="P257" s="421">
        <f t="shared" si="152"/>
        <v>25156</v>
      </c>
    </row>
    <row r="258" spans="2:19" ht="93.75" customHeight="1" x14ac:dyDescent="0.2">
      <c r="B258" s="446">
        <f t="shared" si="143"/>
        <v>237</v>
      </c>
      <c r="C258" s="75" t="s">
        <v>277</v>
      </c>
      <c r="D258" s="54">
        <v>901</v>
      </c>
      <c r="E258" s="63" t="s">
        <v>415</v>
      </c>
      <c r="F258" s="44" t="s">
        <v>171</v>
      </c>
      <c r="G258" s="65"/>
      <c r="H258" s="127">
        <f>H262+H264+H266+H259</f>
        <v>26180</v>
      </c>
      <c r="I258" s="127">
        <f t="shared" ref="I258:P258" si="153">I262+I264+I266+I259</f>
        <v>0</v>
      </c>
      <c r="J258" s="127">
        <f t="shared" si="153"/>
        <v>0</v>
      </c>
      <c r="K258" s="127">
        <f t="shared" si="153"/>
        <v>0</v>
      </c>
      <c r="L258" s="127">
        <f t="shared" si="153"/>
        <v>0</v>
      </c>
      <c r="M258" s="127">
        <f t="shared" si="153"/>
        <v>0</v>
      </c>
      <c r="N258" s="127">
        <f t="shared" si="153"/>
        <v>0</v>
      </c>
      <c r="O258" s="127">
        <f t="shared" si="153"/>
        <v>24450</v>
      </c>
      <c r="P258" s="362">
        <f t="shared" si="153"/>
        <v>24450</v>
      </c>
    </row>
    <row r="259" spans="2:19" ht="62.25" customHeight="1" x14ac:dyDescent="0.2">
      <c r="B259" s="446">
        <f t="shared" si="143"/>
        <v>238</v>
      </c>
      <c r="C259" s="49" t="s">
        <v>500</v>
      </c>
      <c r="D259" s="54">
        <v>901</v>
      </c>
      <c r="E259" s="51" t="s">
        <v>415</v>
      </c>
      <c r="F259" s="44" t="s">
        <v>501</v>
      </c>
      <c r="G259" s="65"/>
      <c r="H259" s="127">
        <f>H260+H261</f>
        <v>1730</v>
      </c>
      <c r="I259" s="127">
        <f t="shared" ref="I259:P259" si="154">I260+I261</f>
        <v>0</v>
      </c>
      <c r="J259" s="127">
        <f t="shared" si="154"/>
        <v>0</v>
      </c>
      <c r="K259" s="127">
        <f t="shared" si="154"/>
        <v>0</v>
      </c>
      <c r="L259" s="127">
        <f t="shared" si="154"/>
        <v>0</v>
      </c>
      <c r="M259" s="127">
        <f t="shared" si="154"/>
        <v>0</v>
      </c>
      <c r="N259" s="127">
        <f t="shared" si="154"/>
        <v>0</v>
      </c>
      <c r="O259" s="127">
        <f t="shared" si="154"/>
        <v>0</v>
      </c>
      <c r="P259" s="362">
        <f t="shared" si="154"/>
        <v>0</v>
      </c>
    </row>
    <row r="260" spans="2:19" ht="68.25" customHeight="1" x14ac:dyDescent="0.2">
      <c r="B260" s="446">
        <f t="shared" si="143"/>
        <v>239</v>
      </c>
      <c r="C260" s="66" t="s">
        <v>159</v>
      </c>
      <c r="D260" s="54">
        <v>901</v>
      </c>
      <c r="E260" s="51" t="s">
        <v>415</v>
      </c>
      <c r="F260" s="44" t="s">
        <v>501</v>
      </c>
      <c r="G260" s="55" t="s">
        <v>158</v>
      </c>
      <c r="H260" s="127">
        <v>1730</v>
      </c>
      <c r="I260" s="118"/>
      <c r="J260" s="118"/>
      <c r="K260" s="118"/>
      <c r="L260" s="118"/>
      <c r="M260" s="118"/>
      <c r="N260" s="118"/>
      <c r="O260" s="388">
        <v>0</v>
      </c>
      <c r="P260" s="361">
        <v>0</v>
      </c>
    </row>
    <row r="261" spans="2:19" ht="16.5" customHeight="1" x14ac:dyDescent="0.2">
      <c r="B261" s="446">
        <f t="shared" si="143"/>
        <v>240</v>
      </c>
      <c r="C261" s="77" t="s">
        <v>37</v>
      </c>
      <c r="D261" s="54">
        <v>901</v>
      </c>
      <c r="E261" s="51" t="s">
        <v>415</v>
      </c>
      <c r="F261" s="44" t="s">
        <v>501</v>
      </c>
      <c r="G261" s="55" t="s">
        <v>403</v>
      </c>
      <c r="H261" s="127">
        <v>0</v>
      </c>
      <c r="I261" s="118"/>
      <c r="J261" s="118"/>
      <c r="K261" s="118"/>
      <c r="L261" s="118"/>
      <c r="M261" s="118"/>
      <c r="N261" s="118"/>
      <c r="O261" s="388">
        <v>0</v>
      </c>
      <c r="P261" s="361">
        <v>0</v>
      </c>
      <c r="R261" s="165"/>
      <c r="S261" s="167"/>
    </row>
    <row r="262" spans="2:19" ht="61.5" customHeight="1" x14ac:dyDescent="0.2">
      <c r="B262" s="446">
        <f t="shared" si="143"/>
        <v>241</v>
      </c>
      <c r="C262" s="49" t="s">
        <v>172</v>
      </c>
      <c r="D262" s="54">
        <v>901</v>
      </c>
      <c r="E262" s="63" t="s">
        <v>415</v>
      </c>
      <c r="F262" s="60" t="s">
        <v>173</v>
      </c>
      <c r="G262" s="51"/>
      <c r="H262" s="127">
        <f>H263</f>
        <v>14600</v>
      </c>
      <c r="I262" s="127">
        <f t="shared" ref="I262:P262" si="155">I263</f>
        <v>0</v>
      </c>
      <c r="J262" s="127">
        <f t="shared" si="155"/>
        <v>0</v>
      </c>
      <c r="K262" s="127">
        <f t="shared" si="155"/>
        <v>0</v>
      </c>
      <c r="L262" s="127">
        <f t="shared" si="155"/>
        <v>0</v>
      </c>
      <c r="M262" s="127">
        <f t="shared" si="155"/>
        <v>0</v>
      </c>
      <c r="N262" s="127">
        <f t="shared" si="155"/>
        <v>0</v>
      </c>
      <c r="O262" s="127">
        <f t="shared" si="155"/>
        <v>14600</v>
      </c>
      <c r="P262" s="362">
        <f t="shared" si="155"/>
        <v>14600</v>
      </c>
    </row>
    <row r="263" spans="2:19" ht="63.75" customHeight="1" x14ac:dyDescent="0.2">
      <c r="B263" s="446">
        <f t="shared" si="143"/>
        <v>242</v>
      </c>
      <c r="C263" s="66" t="s">
        <v>159</v>
      </c>
      <c r="D263" s="108">
        <v>901</v>
      </c>
      <c r="E263" s="51" t="s">
        <v>415</v>
      </c>
      <c r="F263" s="60" t="s">
        <v>173</v>
      </c>
      <c r="G263" s="51" t="s">
        <v>158</v>
      </c>
      <c r="H263" s="127">
        <v>14600</v>
      </c>
      <c r="I263" s="118"/>
      <c r="J263" s="118"/>
      <c r="K263" s="118"/>
      <c r="L263" s="118"/>
      <c r="M263" s="118"/>
      <c r="N263" s="118"/>
      <c r="O263" s="388">
        <v>14600</v>
      </c>
      <c r="P263" s="361">
        <v>14600</v>
      </c>
    </row>
    <row r="264" spans="2:19" ht="16.5" customHeight="1" x14ac:dyDescent="0.2">
      <c r="B264" s="446">
        <f t="shared" si="143"/>
        <v>243</v>
      </c>
      <c r="C264" s="66" t="s">
        <v>432</v>
      </c>
      <c r="D264" s="108">
        <v>901</v>
      </c>
      <c r="E264" s="51" t="s">
        <v>415</v>
      </c>
      <c r="F264" s="60" t="s">
        <v>174</v>
      </c>
      <c r="G264" s="51"/>
      <c r="H264" s="127">
        <f>H265</f>
        <v>1738</v>
      </c>
      <c r="I264" s="127">
        <f t="shared" ref="I264:P264" si="156">I265</f>
        <v>0</v>
      </c>
      <c r="J264" s="127">
        <f t="shared" si="156"/>
        <v>0</v>
      </c>
      <c r="K264" s="127">
        <f t="shared" si="156"/>
        <v>0</v>
      </c>
      <c r="L264" s="127">
        <f t="shared" si="156"/>
        <v>0</v>
      </c>
      <c r="M264" s="127">
        <f t="shared" si="156"/>
        <v>0</v>
      </c>
      <c r="N264" s="127">
        <f t="shared" si="156"/>
        <v>0</v>
      </c>
      <c r="O264" s="127">
        <f t="shared" si="156"/>
        <v>1738</v>
      </c>
      <c r="P264" s="362">
        <f t="shared" si="156"/>
        <v>1738</v>
      </c>
    </row>
    <row r="265" spans="2:19" ht="62.25" customHeight="1" x14ac:dyDescent="0.2">
      <c r="B265" s="446">
        <f t="shared" si="143"/>
        <v>244</v>
      </c>
      <c r="C265" s="66" t="s">
        <v>159</v>
      </c>
      <c r="D265" s="108">
        <v>901</v>
      </c>
      <c r="E265" s="51" t="s">
        <v>415</v>
      </c>
      <c r="F265" s="60" t="s">
        <v>174</v>
      </c>
      <c r="G265" s="51" t="s">
        <v>158</v>
      </c>
      <c r="H265" s="127">
        <v>1738</v>
      </c>
      <c r="I265" s="118"/>
      <c r="J265" s="118"/>
      <c r="K265" s="118"/>
      <c r="L265" s="118"/>
      <c r="M265" s="118"/>
      <c r="N265" s="118"/>
      <c r="O265" s="388">
        <v>1738</v>
      </c>
      <c r="P265" s="361">
        <v>1738</v>
      </c>
    </row>
    <row r="266" spans="2:19" ht="45.75" customHeight="1" x14ac:dyDescent="0.2">
      <c r="B266" s="446">
        <f t="shared" si="143"/>
        <v>245</v>
      </c>
      <c r="C266" s="66" t="s">
        <v>45</v>
      </c>
      <c r="D266" s="108">
        <v>901</v>
      </c>
      <c r="E266" s="51" t="s">
        <v>415</v>
      </c>
      <c r="F266" s="60" t="s">
        <v>175</v>
      </c>
      <c r="G266" s="51"/>
      <c r="H266" s="127">
        <f>H267</f>
        <v>8112</v>
      </c>
      <c r="I266" s="127">
        <f t="shared" ref="I266:P266" si="157">I267</f>
        <v>0</v>
      </c>
      <c r="J266" s="127">
        <f t="shared" si="157"/>
        <v>0</v>
      </c>
      <c r="K266" s="127">
        <f t="shared" si="157"/>
        <v>0</v>
      </c>
      <c r="L266" s="127">
        <f t="shared" si="157"/>
        <v>0</v>
      </c>
      <c r="M266" s="127">
        <f t="shared" si="157"/>
        <v>0</v>
      </c>
      <c r="N266" s="127">
        <f t="shared" si="157"/>
        <v>0</v>
      </c>
      <c r="O266" s="127">
        <f t="shared" si="157"/>
        <v>8112</v>
      </c>
      <c r="P266" s="362">
        <f t="shared" si="157"/>
        <v>8112</v>
      </c>
    </row>
    <row r="267" spans="2:19" ht="62.25" customHeight="1" x14ac:dyDescent="0.2">
      <c r="B267" s="446">
        <f t="shared" si="143"/>
        <v>246</v>
      </c>
      <c r="C267" s="66" t="s">
        <v>159</v>
      </c>
      <c r="D267" s="108">
        <v>901</v>
      </c>
      <c r="E267" s="51" t="s">
        <v>415</v>
      </c>
      <c r="F267" s="60" t="s">
        <v>175</v>
      </c>
      <c r="G267" s="51" t="s">
        <v>158</v>
      </c>
      <c r="H267" s="127">
        <v>8112</v>
      </c>
      <c r="I267" s="118"/>
      <c r="J267" s="118"/>
      <c r="K267" s="118"/>
      <c r="L267" s="118"/>
      <c r="M267" s="118"/>
      <c r="N267" s="118"/>
      <c r="O267" s="388">
        <v>8112</v>
      </c>
      <c r="P267" s="361">
        <v>8112</v>
      </c>
    </row>
    <row r="268" spans="2:19" ht="62.25" customHeight="1" x14ac:dyDescent="0.2">
      <c r="B268" s="446">
        <f t="shared" si="143"/>
        <v>247</v>
      </c>
      <c r="C268" s="66" t="s">
        <v>215</v>
      </c>
      <c r="D268" s="108">
        <v>901</v>
      </c>
      <c r="E268" s="51" t="s">
        <v>415</v>
      </c>
      <c r="F268" s="51" t="s">
        <v>309</v>
      </c>
      <c r="G268" s="65"/>
      <c r="H268" s="127">
        <f>H269</f>
        <v>653</v>
      </c>
      <c r="I268" s="127">
        <f t="shared" ref="I268:P268" si="158">I269</f>
        <v>0</v>
      </c>
      <c r="J268" s="127">
        <f t="shared" si="158"/>
        <v>0</v>
      </c>
      <c r="K268" s="127">
        <f t="shared" si="158"/>
        <v>0</v>
      </c>
      <c r="L268" s="127">
        <f t="shared" si="158"/>
        <v>0</v>
      </c>
      <c r="M268" s="127">
        <f t="shared" si="158"/>
        <v>0</v>
      </c>
      <c r="N268" s="127">
        <f t="shared" si="158"/>
        <v>0</v>
      </c>
      <c r="O268" s="127">
        <f t="shared" si="158"/>
        <v>679</v>
      </c>
      <c r="P268" s="362">
        <f t="shared" si="158"/>
        <v>706</v>
      </c>
    </row>
    <row r="269" spans="2:19" ht="76.5" customHeight="1" x14ac:dyDescent="0.2">
      <c r="B269" s="446">
        <f t="shared" si="143"/>
        <v>248</v>
      </c>
      <c r="C269" s="66" t="s">
        <v>634</v>
      </c>
      <c r="D269" s="108">
        <v>901</v>
      </c>
      <c r="E269" s="51" t="s">
        <v>415</v>
      </c>
      <c r="F269" s="51" t="s">
        <v>635</v>
      </c>
      <c r="G269" s="65"/>
      <c r="H269" s="127">
        <f>H270</f>
        <v>653</v>
      </c>
      <c r="I269" s="118"/>
      <c r="J269" s="118"/>
      <c r="K269" s="118"/>
      <c r="L269" s="118"/>
      <c r="M269" s="118"/>
      <c r="N269" s="118"/>
      <c r="O269" s="388">
        <f>O270</f>
        <v>679</v>
      </c>
      <c r="P269" s="361">
        <f>P270</f>
        <v>706</v>
      </c>
    </row>
    <row r="270" spans="2:19" ht="33.75" customHeight="1" x14ac:dyDescent="0.2">
      <c r="B270" s="446">
        <f t="shared" si="143"/>
        <v>249</v>
      </c>
      <c r="C270" s="66" t="s">
        <v>106</v>
      </c>
      <c r="D270" s="108">
        <v>901</v>
      </c>
      <c r="E270" s="51" t="s">
        <v>415</v>
      </c>
      <c r="F270" s="51" t="s">
        <v>635</v>
      </c>
      <c r="G270" s="51" t="s">
        <v>102</v>
      </c>
      <c r="H270" s="127">
        <v>653</v>
      </c>
      <c r="I270" s="118"/>
      <c r="J270" s="118"/>
      <c r="K270" s="118"/>
      <c r="L270" s="118"/>
      <c r="M270" s="118"/>
      <c r="N270" s="118"/>
      <c r="O270" s="388">
        <v>679</v>
      </c>
      <c r="P270" s="361">
        <v>706</v>
      </c>
    </row>
    <row r="271" spans="2:19" ht="77.25" customHeight="1" x14ac:dyDescent="0.2">
      <c r="B271" s="446">
        <f t="shared" si="143"/>
        <v>250</v>
      </c>
      <c r="C271" s="83" t="s">
        <v>664</v>
      </c>
      <c r="D271" s="133">
        <v>901</v>
      </c>
      <c r="E271" s="64" t="s">
        <v>415</v>
      </c>
      <c r="F271" s="404" t="s">
        <v>447</v>
      </c>
      <c r="G271" s="55"/>
      <c r="H271" s="162">
        <f>H272+H274+H276</f>
        <v>16195.7</v>
      </c>
      <c r="I271" s="162">
        <f t="shared" ref="I271:P271" si="159">I272+I274+I276</f>
        <v>0</v>
      </c>
      <c r="J271" s="162">
        <f t="shared" si="159"/>
        <v>0</v>
      </c>
      <c r="K271" s="162">
        <f t="shared" si="159"/>
        <v>0</v>
      </c>
      <c r="L271" s="162">
        <f t="shared" si="159"/>
        <v>0</v>
      </c>
      <c r="M271" s="162">
        <f t="shared" si="159"/>
        <v>0</v>
      </c>
      <c r="N271" s="162">
        <f t="shared" si="159"/>
        <v>0</v>
      </c>
      <c r="O271" s="162">
        <f t="shared" si="159"/>
        <v>12492.7</v>
      </c>
      <c r="P271" s="421">
        <f t="shared" si="159"/>
        <v>10830.9</v>
      </c>
    </row>
    <row r="272" spans="2:19" ht="61.5" customHeight="1" x14ac:dyDescent="0.2">
      <c r="B272" s="446">
        <f t="shared" si="143"/>
        <v>251</v>
      </c>
      <c r="C272" s="66" t="s">
        <v>434</v>
      </c>
      <c r="D272" s="54">
        <v>901</v>
      </c>
      <c r="E272" s="63" t="s">
        <v>415</v>
      </c>
      <c r="F272" s="387" t="s">
        <v>448</v>
      </c>
      <c r="G272" s="51"/>
      <c r="H272" s="127">
        <f>H273</f>
        <v>5695.7</v>
      </c>
      <c r="I272" s="127">
        <f t="shared" ref="I272:P272" si="160">I273</f>
        <v>0</v>
      </c>
      <c r="J272" s="127">
        <f t="shared" si="160"/>
        <v>0</v>
      </c>
      <c r="K272" s="127">
        <f t="shared" si="160"/>
        <v>0</v>
      </c>
      <c r="L272" s="127">
        <f t="shared" si="160"/>
        <v>0</v>
      </c>
      <c r="M272" s="127">
        <f t="shared" si="160"/>
        <v>0</v>
      </c>
      <c r="N272" s="127">
        <f t="shared" si="160"/>
        <v>0</v>
      </c>
      <c r="O272" s="127">
        <f t="shared" si="160"/>
        <v>2492.6999999999998</v>
      </c>
      <c r="P272" s="362">
        <f t="shared" si="160"/>
        <v>830.9</v>
      </c>
    </row>
    <row r="273" spans="2:16" ht="92.25" customHeight="1" x14ac:dyDescent="0.2">
      <c r="B273" s="446">
        <f t="shared" si="143"/>
        <v>252</v>
      </c>
      <c r="C273" s="132" t="s">
        <v>495</v>
      </c>
      <c r="D273" s="108">
        <v>901</v>
      </c>
      <c r="E273" s="51" t="s">
        <v>415</v>
      </c>
      <c r="F273" s="387" t="s">
        <v>448</v>
      </c>
      <c r="G273" s="51" t="s">
        <v>353</v>
      </c>
      <c r="H273" s="127">
        <v>5695.7</v>
      </c>
      <c r="I273" s="118"/>
      <c r="J273" s="118"/>
      <c r="K273" s="118"/>
      <c r="L273" s="118"/>
      <c r="M273" s="118"/>
      <c r="N273" s="118"/>
      <c r="O273" s="47">
        <v>2492.6999999999998</v>
      </c>
      <c r="P273" s="373">
        <v>830.9</v>
      </c>
    </row>
    <row r="274" spans="2:16" ht="30" customHeight="1" x14ac:dyDescent="0.2">
      <c r="B274" s="446">
        <f t="shared" si="143"/>
        <v>253</v>
      </c>
      <c r="C274" s="49" t="s">
        <v>667</v>
      </c>
      <c r="D274" s="108">
        <v>901</v>
      </c>
      <c r="E274" s="51" t="s">
        <v>415</v>
      </c>
      <c r="F274" s="387" t="s">
        <v>522</v>
      </c>
      <c r="G274" s="55"/>
      <c r="H274" s="127">
        <f>H275</f>
        <v>500</v>
      </c>
      <c r="I274" s="127">
        <f t="shared" ref="I274:P274" si="161">I275</f>
        <v>0</v>
      </c>
      <c r="J274" s="127">
        <f t="shared" si="161"/>
        <v>0</v>
      </c>
      <c r="K274" s="127">
        <f t="shared" si="161"/>
        <v>0</v>
      </c>
      <c r="L274" s="127">
        <f t="shared" si="161"/>
        <v>0</v>
      </c>
      <c r="M274" s="127">
        <f t="shared" si="161"/>
        <v>0</v>
      </c>
      <c r="N274" s="127">
        <f t="shared" si="161"/>
        <v>0</v>
      </c>
      <c r="O274" s="127">
        <f t="shared" si="161"/>
        <v>0</v>
      </c>
      <c r="P274" s="362">
        <f t="shared" si="161"/>
        <v>0</v>
      </c>
    </row>
    <row r="275" spans="2:16" ht="60" customHeight="1" x14ac:dyDescent="0.2">
      <c r="B275" s="446">
        <f t="shared" si="143"/>
        <v>254</v>
      </c>
      <c r="C275" s="66" t="s">
        <v>159</v>
      </c>
      <c r="D275" s="108">
        <v>901</v>
      </c>
      <c r="E275" s="51" t="s">
        <v>415</v>
      </c>
      <c r="F275" s="387" t="s">
        <v>665</v>
      </c>
      <c r="G275" s="55" t="s">
        <v>158</v>
      </c>
      <c r="H275" s="127">
        <v>500</v>
      </c>
      <c r="I275" s="118"/>
      <c r="J275" s="118"/>
      <c r="K275" s="118"/>
      <c r="L275" s="118"/>
      <c r="M275" s="118"/>
      <c r="N275" s="118"/>
      <c r="O275" s="388">
        <v>0</v>
      </c>
      <c r="P275" s="361">
        <v>0</v>
      </c>
    </row>
    <row r="276" spans="2:16" ht="126.75" customHeight="1" x14ac:dyDescent="0.2">
      <c r="B276" s="446">
        <f t="shared" si="143"/>
        <v>255</v>
      </c>
      <c r="C276" s="83" t="s">
        <v>534</v>
      </c>
      <c r="D276" s="108">
        <v>901</v>
      </c>
      <c r="E276" s="63" t="s">
        <v>415</v>
      </c>
      <c r="F276" s="405" t="s">
        <v>519</v>
      </c>
      <c r="G276" s="55"/>
      <c r="H276" s="127">
        <f>H277</f>
        <v>10000</v>
      </c>
      <c r="I276" s="127">
        <f t="shared" ref="I276:P276" si="162">I277</f>
        <v>0</v>
      </c>
      <c r="J276" s="127">
        <f t="shared" si="162"/>
        <v>0</v>
      </c>
      <c r="K276" s="127">
        <f t="shared" si="162"/>
        <v>0</v>
      </c>
      <c r="L276" s="127">
        <f t="shared" si="162"/>
        <v>0</v>
      </c>
      <c r="M276" s="127">
        <f t="shared" si="162"/>
        <v>0</v>
      </c>
      <c r="N276" s="127">
        <f t="shared" si="162"/>
        <v>0</v>
      </c>
      <c r="O276" s="127">
        <f t="shared" si="162"/>
        <v>10000</v>
      </c>
      <c r="P276" s="362">
        <f t="shared" si="162"/>
        <v>10000</v>
      </c>
    </row>
    <row r="277" spans="2:16" ht="94.5" customHeight="1" thickBot="1" x14ac:dyDescent="0.25">
      <c r="B277" s="446">
        <f t="shared" si="143"/>
        <v>256</v>
      </c>
      <c r="C277" s="135" t="s">
        <v>495</v>
      </c>
      <c r="D277" s="133">
        <v>901</v>
      </c>
      <c r="E277" s="63" t="s">
        <v>415</v>
      </c>
      <c r="F277" s="405" t="s">
        <v>519</v>
      </c>
      <c r="G277" s="64" t="s">
        <v>158</v>
      </c>
      <c r="H277" s="371">
        <v>10000</v>
      </c>
      <c r="I277" s="118"/>
      <c r="J277" s="118"/>
      <c r="K277" s="118"/>
      <c r="L277" s="118"/>
      <c r="M277" s="118"/>
      <c r="N277" s="118"/>
      <c r="O277" s="375">
        <v>10000</v>
      </c>
      <c r="P277" s="376">
        <v>10000</v>
      </c>
    </row>
    <row r="278" spans="2:16" ht="45" customHeight="1" thickBot="1" x14ac:dyDescent="0.25">
      <c r="B278" s="446">
        <f t="shared" si="143"/>
        <v>257</v>
      </c>
      <c r="C278" s="98" t="s">
        <v>375</v>
      </c>
      <c r="D278" s="452"/>
      <c r="E278" s="58" t="s">
        <v>374</v>
      </c>
      <c r="F278" s="67"/>
      <c r="G278" s="58"/>
      <c r="H278" s="163">
        <f>H279</f>
        <v>30</v>
      </c>
      <c r="I278" s="163">
        <f t="shared" ref="I278:P278" si="163">I279</f>
        <v>0</v>
      </c>
      <c r="J278" s="163">
        <f t="shared" si="163"/>
        <v>0</v>
      </c>
      <c r="K278" s="163">
        <f t="shared" si="163"/>
        <v>0</v>
      </c>
      <c r="L278" s="163">
        <f t="shared" si="163"/>
        <v>0</v>
      </c>
      <c r="M278" s="163">
        <f t="shared" si="163"/>
        <v>0</v>
      </c>
      <c r="N278" s="163">
        <f t="shared" si="163"/>
        <v>0</v>
      </c>
      <c r="O278" s="163">
        <f t="shared" si="163"/>
        <v>27</v>
      </c>
      <c r="P278" s="179">
        <f t="shared" si="163"/>
        <v>38</v>
      </c>
    </row>
    <row r="279" spans="2:16" ht="30.75" customHeight="1" x14ac:dyDescent="0.2">
      <c r="B279" s="446">
        <f t="shared" si="143"/>
        <v>258</v>
      </c>
      <c r="C279" s="83" t="s">
        <v>154</v>
      </c>
      <c r="D279" s="453">
        <v>901</v>
      </c>
      <c r="E279" s="55" t="s">
        <v>374</v>
      </c>
      <c r="F279" s="60" t="s">
        <v>57</v>
      </c>
      <c r="G279" s="64"/>
      <c r="H279" s="162">
        <f>H280</f>
        <v>30</v>
      </c>
      <c r="I279" s="162">
        <f t="shared" ref="I279:P279" si="164">I280</f>
        <v>0</v>
      </c>
      <c r="J279" s="162">
        <f t="shared" si="164"/>
        <v>0</v>
      </c>
      <c r="K279" s="162">
        <f t="shared" si="164"/>
        <v>0</v>
      </c>
      <c r="L279" s="162">
        <f t="shared" si="164"/>
        <v>0</v>
      </c>
      <c r="M279" s="162">
        <f t="shared" si="164"/>
        <v>0</v>
      </c>
      <c r="N279" s="162">
        <f t="shared" si="164"/>
        <v>0</v>
      </c>
      <c r="O279" s="162">
        <f t="shared" si="164"/>
        <v>27</v>
      </c>
      <c r="P279" s="421">
        <f t="shared" si="164"/>
        <v>38</v>
      </c>
    </row>
    <row r="280" spans="2:16" ht="129" customHeight="1" x14ac:dyDescent="0.2">
      <c r="B280" s="446">
        <f t="shared" si="143"/>
        <v>259</v>
      </c>
      <c r="C280" s="66" t="s">
        <v>376</v>
      </c>
      <c r="D280" s="108">
        <v>901</v>
      </c>
      <c r="E280" s="51" t="s">
        <v>374</v>
      </c>
      <c r="F280" s="44" t="s">
        <v>377</v>
      </c>
      <c r="G280" s="65"/>
      <c r="H280" s="127">
        <f>H281</f>
        <v>30</v>
      </c>
      <c r="I280" s="127">
        <f t="shared" ref="I280:P280" si="165">I281</f>
        <v>0</v>
      </c>
      <c r="J280" s="127">
        <f t="shared" si="165"/>
        <v>0</v>
      </c>
      <c r="K280" s="127">
        <f t="shared" si="165"/>
        <v>0</v>
      </c>
      <c r="L280" s="127">
        <f t="shared" si="165"/>
        <v>0</v>
      </c>
      <c r="M280" s="127">
        <f t="shared" si="165"/>
        <v>0</v>
      </c>
      <c r="N280" s="127">
        <f t="shared" si="165"/>
        <v>0</v>
      </c>
      <c r="O280" s="127">
        <f t="shared" si="165"/>
        <v>27</v>
      </c>
      <c r="P280" s="362">
        <f t="shared" si="165"/>
        <v>38</v>
      </c>
    </row>
    <row r="281" spans="2:16" ht="95.25" customHeight="1" thickBot="1" x14ac:dyDescent="0.25">
      <c r="B281" s="447">
        <f t="shared" si="143"/>
        <v>260</v>
      </c>
      <c r="C281" s="135" t="s">
        <v>495</v>
      </c>
      <c r="D281" s="133">
        <v>901</v>
      </c>
      <c r="E281" s="64" t="s">
        <v>374</v>
      </c>
      <c r="F281" s="68" t="s">
        <v>377</v>
      </c>
      <c r="G281" s="64" t="s">
        <v>353</v>
      </c>
      <c r="H281" s="371">
        <v>30</v>
      </c>
      <c r="I281" s="118"/>
      <c r="J281" s="118"/>
      <c r="K281" s="118"/>
      <c r="L281" s="118"/>
      <c r="M281" s="118"/>
      <c r="N281" s="118"/>
      <c r="O281" s="375">
        <v>27</v>
      </c>
      <c r="P281" s="376">
        <v>38</v>
      </c>
    </row>
    <row r="282" spans="2:16" ht="30" customHeight="1" thickBot="1" x14ac:dyDescent="0.25">
      <c r="B282" s="169">
        <f t="shared" si="143"/>
        <v>261</v>
      </c>
      <c r="C282" s="474" t="s">
        <v>255</v>
      </c>
      <c r="D282" s="451">
        <v>901</v>
      </c>
      <c r="E282" s="57" t="s">
        <v>254</v>
      </c>
      <c r="F282" s="58"/>
      <c r="G282" s="58"/>
      <c r="H282" s="161">
        <f>H283+H288</f>
        <v>4905</v>
      </c>
      <c r="I282" s="161">
        <f t="shared" ref="I282:P282" si="166">I283+I288</f>
        <v>0</v>
      </c>
      <c r="J282" s="161">
        <f t="shared" si="166"/>
        <v>0</v>
      </c>
      <c r="K282" s="161">
        <f t="shared" si="166"/>
        <v>0</v>
      </c>
      <c r="L282" s="161">
        <f t="shared" si="166"/>
        <v>0</v>
      </c>
      <c r="M282" s="161">
        <f t="shared" si="166"/>
        <v>0</v>
      </c>
      <c r="N282" s="161">
        <f t="shared" si="166"/>
        <v>0</v>
      </c>
      <c r="O282" s="161">
        <f t="shared" si="166"/>
        <v>4039</v>
      </c>
      <c r="P282" s="178">
        <f t="shared" si="166"/>
        <v>3622</v>
      </c>
    </row>
    <row r="283" spans="2:16" ht="46.5" customHeight="1" thickBot="1" x14ac:dyDescent="0.25">
      <c r="B283" s="169">
        <f t="shared" si="143"/>
        <v>262</v>
      </c>
      <c r="C283" s="98" t="s">
        <v>394</v>
      </c>
      <c r="D283" s="452">
        <v>901</v>
      </c>
      <c r="E283" s="58" t="s">
        <v>393</v>
      </c>
      <c r="F283" s="58"/>
      <c r="G283" s="58"/>
      <c r="H283" s="163">
        <f>H284</f>
        <v>927.9</v>
      </c>
      <c r="I283" s="163">
        <f t="shared" ref="I283:P283" si="167">I284</f>
        <v>0</v>
      </c>
      <c r="J283" s="163">
        <f t="shared" si="167"/>
        <v>0</v>
      </c>
      <c r="K283" s="163">
        <f t="shared" si="167"/>
        <v>0</v>
      </c>
      <c r="L283" s="163">
        <f t="shared" si="167"/>
        <v>0</v>
      </c>
      <c r="M283" s="163">
        <f t="shared" si="167"/>
        <v>0</v>
      </c>
      <c r="N283" s="163">
        <f t="shared" si="167"/>
        <v>0</v>
      </c>
      <c r="O283" s="163">
        <f t="shared" si="167"/>
        <v>820</v>
      </c>
      <c r="P283" s="179">
        <f t="shared" si="167"/>
        <v>724</v>
      </c>
    </row>
    <row r="284" spans="2:16" ht="80.25" customHeight="1" x14ac:dyDescent="0.2">
      <c r="B284" s="446">
        <f t="shared" si="143"/>
        <v>263</v>
      </c>
      <c r="C284" s="82" t="s">
        <v>612</v>
      </c>
      <c r="D284" s="453">
        <v>901</v>
      </c>
      <c r="E284" s="55" t="s">
        <v>393</v>
      </c>
      <c r="F284" s="60" t="s">
        <v>314</v>
      </c>
      <c r="G284" s="84"/>
      <c r="H284" s="162">
        <f>H285</f>
        <v>927.9</v>
      </c>
      <c r="I284" s="162">
        <f t="shared" ref="I284:P284" si="168">I285</f>
        <v>0</v>
      </c>
      <c r="J284" s="162">
        <f t="shared" si="168"/>
        <v>0</v>
      </c>
      <c r="K284" s="162">
        <f t="shared" si="168"/>
        <v>0</v>
      </c>
      <c r="L284" s="162">
        <f t="shared" si="168"/>
        <v>0</v>
      </c>
      <c r="M284" s="162">
        <f t="shared" si="168"/>
        <v>0</v>
      </c>
      <c r="N284" s="162">
        <f t="shared" si="168"/>
        <v>0</v>
      </c>
      <c r="O284" s="162">
        <f t="shared" si="168"/>
        <v>820</v>
      </c>
      <c r="P284" s="421">
        <f t="shared" si="168"/>
        <v>724</v>
      </c>
    </row>
    <row r="285" spans="2:16" ht="30.75" customHeight="1" x14ac:dyDescent="0.2">
      <c r="B285" s="446">
        <f t="shared" si="143"/>
        <v>264</v>
      </c>
      <c r="C285" s="49" t="s">
        <v>93</v>
      </c>
      <c r="D285" s="108">
        <v>901</v>
      </c>
      <c r="E285" s="51" t="s">
        <v>393</v>
      </c>
      <c r="F285" s="44" t="s">
        <v>332</v>
      </c>
      <c r="G285" s="79"/>
      <c r="H285" s="127">
        <f>H286</f>
        <v>927.9</v>
      </c>
      <c r="I285" s="127">
        <f t="shared" ref="I285:P285" si="169">I286</f>
        <v>0</v>
      </c>
      <c r="J285" s="127">
        <f t="shared" si="169"/>
        <v>0</v>
      </c>
      <c r="K285" s="127">
        <f t="shared" si="169"/>
        <v>0</v>
      </c>
      <c r="L285" s="127">
        <f t="shared" si="169"/>
        <v>0</v>
      </c>
      <c r="M285" s="127">
        <f t="shared" si="169"/>
        <v>0</v>
      </c>
      <c r="N285" s="127">
        <f t="shared" si="169"/>
        <v>0</v>
      </c>
      <c r="O285" s="127">
        <f t="shared" si="169"/>
        <v>820</v>
      </c>
      <c r="P285" s="362">
        <f t="shared" si="169"/>
        <v>724</v>
      </c>
    </row>
    <row r="286" spans="2:16" ht="47.25" customHeight="1" x14ac:dyDescent="0.2">
      <c r="B286" s="446">
        <f t="shared" si="143"/>
        <v>265</v>
      </c>
      <c r="C286" s="49" t="s">
        <v>95</v>
      </c>
      <c r="D286" s="108">
        <v>901</v>
      </c>
      <c r="E286" s="51" t="s">
        <v>393</v>
      </c>
      <c r="F286" s="44" t="s">
        <v>334</v>
      </c>
      <c r="G286" s="79"/>
      <c r="H286" s="127">
        <f>H287</f>
        <v>927.9</v>
      </c>
      <c r="I286" s="127">
        <f t="shared" ref="I286:P286" si="170">I287</f>
        <v>0</v>
      </c>
      <c r="J286" s="127">
        <f t="shared" si="170"/>
        <v>0</v>
      </c>
      <c r="K286" s="127">
        <f t="shared" si="170"/>
        <v>0</v>
      </c>
      <c r="L286" s="127">
        <f t="shared" si="170"/>
        <v>0</v>
      </c>
      <c r="M286" s="127">
        <f t="shared" si="170"/>
        <v>0</v>
      </c>
      <c r="N286" s="127">
        <f t="shared" si="170"/>
        <v>0</v>
      </c>
      <c r="O286" s="127">
        <f t="shared" si="170"/>
        <v>820</v>
      </c>
      <c r="P286" s="362">
        <f t="shared" si="170"/>
        <v>724</v>
      </c>
    </row>
    <row r="287" spans="2:16" ht="63.75" customHeight="1" thickBot="1" x14ac:dyDescent="0.25">
      <c r="B287" s="447">
        <f t="shared" si="143"/>
        <v>266</v>
      </c>
      <c r="C287" s="77" t="s">
        <v>159</v>
      </c>
      <c r="D287" s="54">
        <v>901</v>
      </c>
      <c r="E287" s="63" t="s">
        <v>393</v>
      </c>
      <c r="F287" s="76" t="s">
        <v>334</v>
      </c>
      <c r="G287" s="63" t="s">
        <v>158</v>
      </c>
      <c r="H287" s="371">
        <v>927.9</v>
      </c>
      <c r="I287" s="118"/>
      <c r="J287" s="118"/>
      <c r="K287" s="118"/>
      <c r="L287" s="118"/>
      <c r="M287" s="118"/>
      <c r="N287" s="118"/>
      <c r="O287" s="375">
        <v>820</v>
      </c>
      <c r="P287" s="376">
        <v>724</v>
      </c>
    </row>
    <row r="288" spans="2:16" ht="30" customHeight="1" thickBot="1" x14ac:dyDescent="0.25">
      <c r="B288" s="169">
        <f t="shared" si="143"/>
        <v>267</v>
      </c>
      <c r="C288" s="98" t="s">
        <v>111</v>
      </c>
      <c r="D288" s="452"/>
      <c r="E288" s="58" t="s">
        <v>110</v>
      </c>
      <c r="F288" s="58"/>
      <c r="G288" s="58"/>
      <c r="H288" s="163">
        <f>H289</f>
        <v>3977.1</v>
      </c>
      <c r="I288" s="163">
        <f t="shared" ref="I288:P288" si="171">I289</f>
        <v>0</v>
      </c>
      <c r="J288" s="163">
        <f t="shared" si="171"/>
        <v>0</v>
      </c>
      <c r="K288" s="163">
        <f t="shared" si="171"/>
        <v>0</v>
      </c>
      <c r="L288" s="163">
        <f t="shared" si="171"/>
        <v>0</v>
      </c>
      <c r="M288" s="163">
        <f t="shared" si="171"/>
        <v>0</v>
      </c>
      <c r="N288" s="163">
        <f t="shared" si="171"/>
        <v>0</v>
      </c>
      <c r="O288" s="163">
        <f t="shared" si="171"/>
        <v>3219</v>
      </c>
      <c r="P288" s="179">
        <f t="shared" si="171"/>
        <v>2898</v>
      </c>
    </row>
    <row r="289" spans="2:18" ht="78.75" customHeight="1" x14ac:dyDescent="0.2">
      <c r="B289" s="446">
        <f t="shared" si="143"/>
        <v>268</v>
      </c>
      <c r="C289" s="383" t="s">
        <v>612</v>
      </c>
      <c r="D289" s="453">
        <v>901</v>
      </c>
      <c r="E289" s="55" t="s">
        <v>110</v>
      </c>
      <c r="F289" s="60" t="s">
        <v>314</v>
      </c>
      <c r="G289" s="55"/>
      <c r="H289" s="162">
        <f>H290</f>
        <v>3977.1</v>
      </c>
      <c r="I289" s="162">
        <f t="shared" ref="I289:P289" si="172">I290</f>
        <v>0</v>
      </c>
      <c r="J289" s="162">
        <f t="shared" si="172"/>
        <v>0</v>
      </c>
      <c r="K289" s="162">
        <f t="shared" si="172"/>
        <v>0</v>
      </c>
      <c r="L289" s="162">
        <f t="shared" si="172"/>
        <v>0</v>
      </c>
      <c r="M289" s="162">
        <f t="shared" si="172"/>
        <v>0</v>
      </c>
      <c r="N289" s="162">
        <f t="shared" si="172"/>
        <v>0</v>
      </c>
      <c r="O289" s="162">
        <f t="shared" si="172"/>
        <v>3219</v>
      </c>
      <c r="P289" s="421">
        <f t="shared" si="172"/>
        <v>2898</v>
      </c>
    </row>
    <row r="290" spans="2:18" ht="33" customHeight="1" x14ac:dyDescent="0.2">
      <c r="B290" s="446">
        <f t="shared" si="143"/>
        <v>269</v>
      </c>
      <c r="C290" s="49" t="s">
        <v>93</v>
      </c>
      <c r="D290" s="108">
        <v>901</v>
      </c>
      <c r="E290" s="51" t="s">
        <v>110</v>
      </c>
      <c r="F290" s="44" t="s">
        <v>332</v>
      </c>
      <c r="G290" s="79"/>
      <c r="H290" s="127">
        <f>H293+H295+H291+H297</f>
        <v>3977.1</v>
      </c>
      <c r="I290" s="127">
        <f t="shared" ref="I290:P290" si="173">I293+I295+I291+I297</f>
        <v>0</v>
      </c>
      <c r="J290" s="127">
        <f t="shared" si="173"/>
        <v>0</v>
      </c>
      <c r="K290" s="127">
        <f t="shared" si="173"/>
        <v>0</v>
      </c>
      <c r="L290" s="127">
        <f t="shared" si="173"/>
        <v>0</v>
      </c>
      <c r="M290" s="127">
        <f t="shared" si="173"/>
        <v>0</v>
      </c>
      <c r="N290" s="127">
        <f t="shared" si="173"/>
        <v>0</v>
      </c>
      <c r="O290" s="127">
        <f t="shared" si="173"/>
        <v>3219</v>
      </c>
      <c r="P290" s="362">
        <f t="shared" si="173"/>
        <v>2898</v>
      </c>
    </row>
    <row r="291" spans="2:18" ht="62.25" customHeight="1" x14ac:dyDescent="0.2">
      <c r="B291" s="446">
        <f t="shared" si="143"/>
        <v>270</v>
      </c>
      <c r="C291" s="49" t="s">
        <v>94</v>
      </c>
      <c r="D291" s="54">
        <v>901</v>
      </c>
      <c r="E291" s="51" t="s">
        <v>110</v>
      </c>
      <c r="F291" s="76" t="s">
        <v>661</v>
      </c>
      <c r="G291" s="63"/>
      <c r="H291" s="127">
        <f>H292</f>
        <v>2201.1</v>
      </c>
      <c r="I291" s="127">
        <f t="shared" ref="I291:P291" si="174">I292</f>
        <v>0</v>
      </c>
      <c r="J291" s="127">
        <f t="shared" si="174"/>
        <v>0</v>
      </c>
      <c r="K291" s="127">
        <f t="shared" si="174"/>
        <v>0</v>
      </c>
      <c r="L291" s="127">
        <f t="shared" si="174"/>
        <v>0</v>
      </c>
      <c r="M291" s="127">
        <f t="shared" si="174"/>
        <v>0</v>
      </c>
      <c r="N291" s="127">
        <f t="shared" si="174"/>
        <v>0</v>
      </c>
      <c r="O291" s="127">
        <f t="shared" si="174"/>
        <v>1624</v>
      </c>
      <c r="P291" s="362">
        <f t="shared" si="174"/>
        <v>1433</v>
      </c>
    </row>
    <row r="292" spans="2:18" ht="49.5" customHeight="1" x14ac:dyDescent="0.2">
      <c r="B292" s="446">
        <f t="shared" si="143"/>
        <v>271</v>
      </c>
      <c r="C292" s="66" t="s">
        <v>159</v>
      </c>
      <c r="D292" s="108">
        <v>901</v>
      </c>
      <c r="E292" s="51" t="s">
        <v>110</v>
      </c>
      <c r="F292" s="44" t="s">
        <v>661</v>
      </c>
      <c r="G292" s="51" t="s">
        <v>158</v>
      </c>
      <c r="H292" s="127">
        <v>2201.1</v>
      </c>
      <c r="I292" s="118"/>
      <c r="J292" s="118"/>
      <c r="K292" s="118"/>
      <c r="L292" s="118"/>
      <c r="M292" s="118"/>
      <c r="N292" s="118"/>
      <c r="O292" s="388">
        <v>1624</v>
      </c>
      <c r="P292" s="361">
        <v>1433</v>
      </c>
    </row>
    <row r="293" spans="2:18" ht="63.75" customHeight="1" x14ac:dyDescent="0.2">
      <c r="B293" s="446">
        <f t="shared" si="143"/>
        <v>272</v>
      </c>
      <c r="C293" s="49" t="s">
        <v>96</v>
      </c>
      <c r="D293" s="54">
        <v>901</v>
      </c>
      <c r="E293" s="63" t="s">
        <v>110</v>
      </c>
      <c r="F293" s="76" t="s">
        <v>335</v>
      </c>
      <c r="G293" s="406"/>
      <c r="H293" s="127">
        <f>H294</f>
        <v>125</v>
      </c>
      <c r="I293" s="127">
        <f t="shared" ref="I293:P293" si="175">I294</f>
        <v>0</v>
      </c>
      <c r="J293" s="127">
        <f t="shared" si="175"/>
        <v>0</v>
      </c>
      <c r="K293" s="127">
        <f t="shared" si="175"/>
        <v>0</v>
      </c>
      <c r="L293" s="127">
        <f t="shared" si="175"/>
        <v>0</v>
      </c>
      <c r="M293" s="127">
        <f t="shared" si="175"/>
        <v>0</v>
      </c>
      <c r="N293" s="127">
        <f t="shared" si="175"/>
        <v>0</v>
      </c>
      <c r="O293" s="127">
        <f t="shared" si="175"/>
        <v>130</v>
      </c>
      <c r="P293" s="362">
        <f t="shared" si="175"/>
        <v>115</v>
      </c>
    </row>
    <row r="294" spans="2:18" ht="63" customHeight="1" x14ac:dyDescent="0.2">
      <c r="B294" s="446">
        <f t="shared" si="143"/>
        <v>273</v>
      </c>
      <c r="C294" s="66" t="s">
        <v>159</v>
      </c>
      <c r="D294" s="108">
        <v>901</v>
      </c>
      <c r="E294" s="51" t="s">
        <v>110</v>
      </c>
      <c r="F294" s="44" t="s">
        <v>335</v>
      </c>
      <c r="G294" s="51" t="s">
        <v>158</v>
      </c>
      <c r="H294" s="127">
        <v>125</v>
      </c>
      <c r="I294" s="118"/>
      <c r="J294" s="118"/>
      <c r="K294" s="118"/>
      <c r="L294" s="118"/>
      <c r="M294" s="118"/>
      <c r="N294" s="118"/>
      <c r="O294" s="388">
        <v>130</v>
      </c>
      <c r="P294" s="361">
        <v>115</v>
      </c>
    </row>
    <row r="295" spans="2:18" ht="46.5" customHeight="1" x14ac:dyDescent="0.2">
      <c r="B295" s="446">
        <f t="shared" si="143"/>
        <v>274</v>
      </c>
      <c r="C295" s="49" t="s">
        <v>97</v>
      </c>
      <c r="D295" s="453">
        <v>901</v>
      </c>
      <c r="E295" s="55" t="s">
        <v>110</v>
      </c>
      <c r="F295" s="60" t="s">
        <v>336</v>
      </c>
      <c r="G295" s="55"/>
      <c r="H295" s="127">
        <f>H296</f>
        <v>50</v>
      </c>
      <c r="I295" s="127">
        <f t="shared" ref="I295:P295" si="176">I296</f>
        <v>0</v>
      </c>
      <c r="J295" s="127">
        <f t="shared" si="176"/>
        <v>0</v>
      </c>
      <c r="K295" s="127">
        <f t="shared" si="176"/>
        <v>0</v>
      </c>
      <c r="L295" s="127">
        <f t="shared" si="176"/>
        <v>0</v>
      </c>
      <c r="M295" s="127">
        <f t="shared" si="176"/>
        <v>0</v>
      </c>
      <c r="N295" s="127">
        <f t="shared" si="176"/>
        <v>0</v>
      </c>
      <c r="O295" s="127">
        <f t="shared" si="176"/>
        <v>50</v>
      </c>
      <c r="P295" s="362">
        <f t="shared" si="176"/>
        <v>50</v>
      </c>
    </row>
    <row r="296" spans="2:18" ht="63" customHeight="1" x14ac:dyDescent="0.2">
      <c r="B296" s="446">
        <f t="shared" si="143"/>
        <v>275</v>
      </c>
      <c r="C296" s="473" t="s">
        <v>159</v>
      </c>
      <c r="D296" s="54">
        <v>901</v>
      </c>
      <c r="E296" s="63" t="s">
        <v>110</v>
      </c>
      <c r="F296" s="76" t="s">
        <v>336</v>
      </c>
      <c r="G296" s="63" t="s">
        <v>158</v>
      </c>
      <c r="H296" s="371">
        <v>50</v>
      </c>
      <c r="I296" s="118"/>
      <c r="J296" s="118"/>
      <c r="K296" s="118"/>
      <c r="L296" s="118"/>
      <c r="M296" s="118"/>
      <c r="N296" s="118"/>
      <c r="O296" s="375">
        <v>50</v>
      </c>
      <c r="P296" s="376">
        <v>50</v>
      </c>
    </row>
    <row r="297" spans="2:18" ht="47.25" customHeight="1" x14ac:dyDescent="0.2">
      <c r="B297" s="446">
        <f t="shared" si="143"/>
        <v>276</v>
      </c>
      <c r="C297" s="66" t="s">
        <v>640</v>
      </c>
      <c r="D297" s="54">
        <v>901</v>
      </c>
      <c r="E297" s="63" t="s">
        <v>110</v>
      </c>
      <c r="F297" s="44" t="s">
        <v>641</v>
      </c>
      <c r="G297" s="51"/>
      <c r="H297" s="127">
        <f>H298</f>
        <v>1601</v>
      </c>
      <c r="I297" s="127">
        <f t="shared" ref="I297:P297" si="177">I298</f>
        <v>0</v>
      </c>
      <c r="J297" s="127">
        <f t="shared" si="177"/>
        <v>0</v>
      </c>
      <c r="K297" s="127">
        <f t="shared" si="177"/>
        <v>0</v>
      </c>
      <c r="L297" s="127">
        <f t="shared" si="177"/>
        <v>0</v>
      </c>
      <c r="M297" s="127">
        <f t="shared" si="177"/>
        <v>0</v>
      </c>
      <c r="N297" s="127">
        <f t="shared" si="177"/>
        <v>0</v>
      </c>
      <c r="O297" s="127">
        <f t="shared" si="177"/>
        <v>1415</v>
      </c>
      <c r="P297" s="362">
        <f t="shared" si="177"/>
        <v>1300</v>
      </c>
    </row>
    <row r="298" spans="2:18" ht="63" customHeight="1" thickBot="1" x14ac:dyDescent="0.25">
      <c r="B298" s="447">
        <f t="shared" si="143"/>
        <v>277</v>
      </c>
      <c r="C298" s="473" t="s">
        <v>159</v>
      </c>
      <c r="D298" s="54">
        <v>901</v>
      </c>
      <c r="E298" s="63" t="s">
        <v>110</v>
      </c>
      <c r="F298" s="80" t="s">
        <v>641</v>
      </c>
      <c r="G298" s="64" t="s">
        <v>158</v>
      </c>
      <c r="H298" s="380">
        <v>1601</v>
      </c>
      <c r="I298" s="118"/>
      <c r="J298" s="118"/>
      <c r="K298" s="118"/>
      <c r="L298" s="118"/>
      <c r="M298" s="118"/>
      <c r="N298" s="118"/>
      <c r="O298" s="381">
        <v>1415</v>
      </c>
      <c r="P298" s="382">
        <v>1300</v>
      </c>
    </row>
    <row r="299" spans="2:18" ht="18" customHeight="1" thickBot="1" x14ac:dyDescent="0.25">
      <c r="B299" s="169">
        <f t="shared" si="143"/>
        <v>278</v>
      </c>
      <c r="C299" s="518" t="s">
        <v>257</v>
      </c>
      <c r="D299" s="451">
        <v>901</v>
      </c>
      <c r="E299" s="57" t="s">
        <v>256</v>
      </c>
      <c r="F299" s="107"/>
      <c r="G299" s="57"/>
      <c r="H299" s="161">
        <f>H300+H312</f>
        <v>67901</v>
      </c>
      <c r="I299" s="161">
        <f t="shared" ref="I299:P299" si="178">I300+I312</f>
        <v>0</v>
      </c>
      <c r="J299" s="161">
        <f t="shared" si="178"/>
        <v>0</v>
      </c>
      <c r="K299" s="161">
        <f t="shared" si="178"/>
        <v>0</v>
      </c>
      <c r="L299" s="161">
        <f t="shared" si="178"/>
        <v>0</v>
      </c>
      <c r="M299" s="161">
        <f t="shared" si="178"/>
        <v>0</v>
      </c>
      <c r="N299" s="161">
        <f t="shared" si="178"/>
        <v>0</v>
      </c>
      <c r="O299" s="161">
        <f t="shared" si="178"/>
        <v>62403</v>
      </c>
      <c r="P299" s="178">
        <f t="shared" si="178"/>
        <v>64669.8</v>
      </c>
    </row>
    <row r="300" spans="2:18" ht="31.5" customHeight="1" thickBot="1" x14ac:dyDescent="0.25">
      <c r="B300" s="169">
        <f t="shared" si="143"/>
        <v>279</v>
      </c>
      <c r="C300" s="98" t="s">
        <v>82</v>
      </c>
      <c r="D300" s="452">
        <v>901</v>
      </c>
      <c r="E300" s="58" t="s">
        <v>83</v>
      </c>
      <c r="F300" s="78"/>
      <c r="G300" s="58"/>
      <c r="H300" s="163">
        <f>H301</f>
        <v>63710</v>
      </c>
      <c r="I300" s="163">
        <f t="shared" ref="I300:P300" si="179">I301</f>
        <v>0</v>
      </c>
      <c r="J300" s="163">
        <f t="shared" si="179"/>
        <v>0</v>
      </c>
      <c r="K300" s="163">
        <f t="shared" si="179"/>
        <v>0</v>
      </c>
      <c r="L300" s="163">
        <f t="shared" si="179"/>
        <v>0</v>
      </c>
      <c r="M300" s="163">
        <f t="shared" si="179"/>
        <v>0</v>
      </c>
      <c r="N300" s="163">
        <f t="shared" si="179"/>
        <v>0</v>
      </c>
      <c r="O300" s="163">
        <f t="shared" si="179"/>
        <v>58301.2</v>
      </c>
      <c r="P300" s="179">
        <f t="shared" si="179"/>
        <v>60632.9</v>
      </c>
    </row>
    <row r="301" spans="2:18" ht="62.25" customHeight="1" thickBot="1" x14ac:dyDescent="0.25">
      <c r="B301" s="169">
        <f t="shared" si="143"/>
        <v>280</v>
      </c>
      <c r="C301" s="83" t="s">
        <v>581</v>
      </c>
      <c r="D301" s="453">
        <v>901</v>
      </c>
      <c r="E301" s="55" t="s">
        <v>83</v>
      </c>
      <c r="F301" s="55" t="s">
        <v>58</v>
      </c>
      <c r="G301" s="62"/>
      <c r="H301" s="162">
        <f>H302</f>
        <v>63710</v>
      </c>
      <c r="I301" s="162">
        <f t="shared" ref="I301:P301" si="180">I302</f>
        <v>0</v>
      </c>
      <c r="J301" s="162">
        <f t="shared" si="180"/>
        <v>0</v>
      </c>
      <c r="K301" s="162">
        <f t="shared" si="180"/>
        <v>0</v>
      </c>
      <c r="L301" s="162">
        <f t="shared" si="180"/>
        <v>0</v>
      </c>
      <c r="M301" s="162">
        <f t="shared" si="180"/>
        <v>0</v>
      </c>
      <c r="N301" s="162">
        <f t="shared" si="180"/>
        <v>0</v>
      </c>
      <c r="O301" s="162">
        <f t="shared" si="180"/>
        <v>58301.2</v>
      </c>
      <c r="P301" s="421">
        <f t="shared" si="180"/>
        <v>60632.9</v>
      </c>
    </row>
    <row r="302" spans="2:18" ht="33" customHeight="1" thickBot="1" x14ac:dyDescent="0.25">
      <c r="B302" s="169">
        <f t="shared" si="143"/>
        <v>281</v>
      </c>
      <c r="C302" s="66" t="s">
        <v>211</v>
      </c>
      <c r="D302" s="108">
        <v>901</v>
      </c>
      <c r="E302" s="51" t="s">
        <v>83</v>
      </c>
      <c r="F302" s="44" t="s">
        <v>59</v>
      </c>
      <c r="G302" s="51"/>
      <c r="H302" s="127">
        <f>H303+H306+H308+H310</f>
        <v>63710</v>
      </c>
      <c r="I302" s="127">
        <f t="shared" ref="I302:P302" si="181">I303+I306+I308+I310</f>
        <v>0</v>
      </c>
      <c r="J302" s="127">
        <f t="shared" si="181"/>
        <v>0</v>
      </c>
      <c r="K302" s="127">
        <f t="shared" si="181"/>
        <v>0</v>
      </c>
      <c r="L302" s="127">
        <f t="shared" si="181"/>
        <v>0</v>
      </c>
      <c r="M302" s="127">
        <f t="shared" si="181"/>
        <v>0</v>
      </c>
      <c r="N302" s="127">
        <f t="shared" si="181"/>
        <v>0</v>
      </c>
      <c r="O302" s="127">
        <f t="shared" si="181"/>
        <v>58301.2</v>
      </c>
      <c r="P302" s="362">
        <f t="shared" si="181"/>
        <v>60632.9</v>
      </c>
    </row>
    <row r="303" spans="2:18" ht="65.25" customHeight="1" thickBot="1" x14ac:dyDescent="0.25">
      <c r="B303" s="169">
        <f t="shared" si="143"/>
        <v>282</v>
      </c>
      <c r="C303" s="49" t="s">
        <v>69</v>
      </c>
      <c r="D303" s="108">
        <v>901</v>
      </c>
      <c r="E303" s="51" t="s">
        <v>83</v>
      </c>
      <c r="F303" s="44" t="s">
        <v>582</v>
      </c>
      <c r="G303" s="51"/>
      <c r="H303" s="127">
        <f>H304+H305</f>
        <v>57483</v>
      </c>
      <c r="I303" s="127">
        <f t="shared" ref="I303:P303" si="182">I304+I305</f>
        <v>0</v>
      </c>
      <c r="J303" s="127">
        <f t="shared" si="182"/>
        <v>0</v>
      </c>
      <c r="K303" s="127">
        <f t="shared" si="182"/>
        <v>0</v>
      </c>
      <c r="L303" s="127">
        <f t="shared" si="182"/>
        <v>0</v>
      </c>
      <c r="M303" s="127">
        <f t="shared" si="182"/>
        <v>0</v>
      </c>
      <c r="N303" s="127">
        <f t="shared" si="182"/>
        <v>0</v>
      </c>
      <c r="O303" s="127">
        <f t="shared" si="182"/>
        <v>58301.2</v>
      </c>
      <c r="P303" s="362">
        <f t="shared" si="182"/>
        <v>60632.9</v>
      </c>
    </row>
    <row r="304" spans="2:18" ht="31.5" customHeight="1" thickBot="1" x14ac:dyDescent="0.25">
      <c r="B304" s="169">
        <f t="shared" si="143"/>
        <v>283</v>
      </c>
      <c r="C304" s="66" t="s">
        <v>101</v>
      </c>
      <c r="D304" s="108">
        <v>901</v>
      </c>
      <c r="E304" s="51" t="s">
        <v>83</v>
      </c>
      <c r="F304" s="44" t="s">
        <v>582</v>
      </c>
      <c r="G304" s="51" t="s">
        <v>102</v>
      </c>
      <c r="H304" s="127">
        <v>50432.800000000003</v>
      </c>
      <c r="I304" s="118"/>
      <c r="J304" s="118"/>
      <c r="K304" s="118"/>
      <c r="L304" s="118"/>
      <c r="M304" s="118"/>
      <c r="N304" s="118"/>
      <c r="O304" s="47">
        <v>51042.2</v>
      </c>
      <c r="P304" s="373">
        <v>53083.9</v>
      </c>
      <c r="R304" s="191"/>
    </row>
    <row r="305" spans="2:19" ht="30.75" customHeight="1" x14ac:dyDescent="0.2">
      <c r="B305" s="446">
        <f t="shared" ref="B305:B364" si="183">B304+1</f>
        <v>284</v>
      </c>
      <c r="C305" s="66" t="s">
        <v>104</v>
      </c>
      <c r="D305" s="108">
        <v>901</v>
      </c>
      <c r="E305" s="51" t="s">
        <v>83</v>
      </c>
      <c r="F305" s="44" t="s">
        <v>582</v>
      </c>
      <c r="G305" s="51" t="s">
        <v>103</v>
      </c>
      <c r="H305" s="127">
        <v>7050.2</v>
      </c>
      <c r="I305" s="118"/>
      <c r="J305" s="118"/>
      <c r="K305" s="118"/>
      <c r="L305" s="118"/>
      <c r="M305" s="118"/>
      <c r="N305" s="118"/>
      <c r="O305" s="388">
        <v>7259</v>
      </c>
      <c r="P305" s="509">
        <v>7549</v>
      </c>
      <c r="R305" s="191"/>
    </row>
    <row r="306" spans="2:19" ht="132" customHeight="1" x14ac:dyDescent="0.2">
      <c r="B306" s="446">
        <f t="shared" si="183"/>
        <v>285</v>
      </c>
      <c r="C306" s="75" t="s">
        <v>440</v>
      </c>
      <c r="D306" s="54">
        <v>901</v>
      </c>
      <c r="E306" s="63" t="s">
        <v>83</v>
      </c>
      <c r="F306" s="68" t="s">
        <v>583</v>
      </c>
      <c r="G306" s="64"/>
      <c r="H306" s="371">
        <f>H307</f>
        <v>5113</v>
      </c>
      <c r="I306" s="371">
        <f t="shared" ref="I306:P306" si="184">I307</f>
        <v>0</v>
      </c>
      <c r="J306" s="371">
        <f t="shared" si="184"/>
        <v>0</v>
      </c>
      <c r="K306" s="371">
        <f t="shared" si="184"/>
        <v>0</v>
      </c>
      <c r="L306" s="371">
        <f t="shared" si="184"/>
        <v>0</v>
      </c>
      <c r="M306" s="371">
        <f t="shared" si="184"/>
        <v>0</v>
      </c>
      <c r="N306" s="371">
        <f t="shared" si="184"/>
        <v>0</v>
      </c>
      <c r="O306" s="371">
        <f t="shared" si="184"/>
        <v>0</v>
      </c>
      <c r="P306" s="437">
        <f t="shared" si="184"/>
        <v>0</v>
      </c>
      <c r="R306" s="510"/>
      <c r="S306" s="519"/>
    </row>
    <row r="307" spans="2:19" ht="33" customHeight="1" x14ac:dyDescent="0.2">
      <c r="B307" s="446">
        <f t="shared" si="183"/>
        <v>286</v>
      </c>
      <c r="C307" s="66" t="s">
        <v>101</v>
      </c>
      <c r="D307" s="108">
        <v>901</v>
      </c>
      <c r="E307" s="51" t="s">
        <v>83</v>
      </c>
      <c r="F307" s="44" t="s">
        <v>583</v>
      </c>
      <c r="G307" s="51" t="s">
        <v>102</v>
      </c>
      <c r="H307" s="127">
        <v>5113</v>
      </c>
      <c r="I307" s="386"/>
      <c r="J307" s="386"/>
      <c r="K307" s="386"/>
      <c r="L307" s="386"/>
      <c r="M307" s="386"/>
      <c r="N307" s="386"/>
      <c r="O307" s="388">
        <v>0</v>
      </c>
      <c r="P307" s="361">
        <v>0</v>
      </c>
      <c r="R307" s="520"/>
      <c r="S307" s="521"/>
    </row>
    <row r="308" spans="2:19" ht="65.25" customHeight="1" x14ac:dyDescent="0.2">
      <c r="B308" s="446">
        <f t="shared" si="183"/>
        <v>287</v>
      </c>
      <c r="C308" s="66" t="s">
        <v>675</v>
      </c>
      <c r="D308" s="108">
        <v>901</v>
      </c>
      <c r="E308" s="51" t="s">
        <v>83</v>
      </c>
      <c r="F308" s="44" t="s">
        <v>677</v>
      </c>
      <c r="G308" s="51"/>
      <c r="H308" s="127">
        <f>H309</f>
        <v>562</v>
      </c>
      <c r="I308" s="127">
        <f t="shared" ref="I308:P308" si="185">I309</f>
        <v>0</v>
      </c>
      <c r="J308" s="127">
        <f t="shared" si="185"/>
        <v>0</v>
      </c>
      <c r="K308" s="127">
        <f t="shared" si="185"/>
        <v>0</v>
      </c>
      <c r="L308" s="127">
        <f t="shared" si="185"/>
        <v>0</v>
      </c>
      <c r="M308" s="127">
        <f t="shared" si="185"/>
        <v>0</v>
      </c>
      <c r="N308" s="127">
        <f t="shared" si="185"/>
        <v>0</v>
      </c>
      <c r="O308" s="127">
        <f t="shared" si="185"/>
        <v>0</v>
      </c>
      <c r="P308" s="362">
        <f t="shared" si="185"/>
        <v>0</v>
      </c>
      <c r="R308" s="21"/>
      <c r="S308" s="21"/>
    </row>
    <row r="309" spans="2:19" ht="33" customHeight="1" x14ac:dyDescent="0.2">
      <c r="B309" s="446">
        <f t="shared" si="183"/>
        <v>288</v>
      </c>
      <c r="C309" s="66" t="s">
        <v>101</v>
      </c>
      <c r="D309" s="108">
        <v>901</v>
      </c>
      <c r="E309" s="51" t="s">
        <v>83</v>
      </c>
      <c r="F309" s="44" t="s">
        <v>677</v>
      </c>
      <c r="G309" s="51" t="s">
        <v>102</v>
      </c>
      <c r="H309" s="127">
        <v>562</v>
      </c>
      <c r="I309" s="386"/>
      <c r="J309" s="386"/>
      <c r="K309" s="386"/>
      <c r="L309" s="386"/>
      <c r="M309" s="386"/>
      <c r="N309" s="386"/>
      <c r="O309" s="388">
        <v>0</v>
      </c>
      <c r="P309" s="361">
        <v>0</v>
      </c>
      <c r="R309" s="21"/>
      <c r="S309" s="21"/>
    </row>
    <row r="310" spans="2:19" ht="51.75" customHeight="1" x14ac:dyDescent="0.2">
      <c r="B310" s="446">
        <f t="shared" si="183"/>
        <v>289</v>
      </c>
      <c r="C310" s="66" t="s">
        <v>676</v>
      </c>
      <c r="D310" s="108">
        <v>901</v>
      </c>
      <c r="E310" s="51" t="s">
        <v>83</v>
      </c>
      <c r="F310" s="44" t="s">
        <v>678</v>
      </c>
      <c r="G310" s="51"/>
      <c r="H310" s="127">
        <f>H311</f>
        <v>552</v>
      </c>
      <c r="I310" s="127">
        <f t="shared" ref="I310:P310" si="186">I311</f>
        <v>0</v>
      </c>
      <c r="J310" s="127">
        <f t="shared" si="186"/>
        <v>0</v>
      </c>
      <c r="K310" s="127">
        <f t="shared" si="186"/>
        <v>0</v>
      </c>
      <c r="L310" s="127">
        <f t="shared" si="186"/>
        <v>0</v>
      </c>
      <c r="M310" s="127">
        <f t="shared" si="186"/>
        <v>0</v>
      </c>
      <c r="N310" s="127">
        <f t="shared" si="186"/>
        <v>0</v>
      </c>
      <c r="O310" s="127">
        <f t="shared" si="186"/>
        <v>0</v>
      </c>
      <c r="P310" s="362">
        <f t="shared" si="186"/>
        <v>0</v>
      </c>
    </row>
    <row r="311" spans="2:19" ht="33" customHeight="1" thickBot="1" x14ac:dyDescent="0.25">
      <c r="B311" s="447">
        <f t="shared" si="183"/>
        <v>290</v>
      </c>
      <c r="C311" s="77" t="s">
        <v>101</v>
      </c>
      <c r="D311" s="54">
        <v>901</v>
      </c>
      <c r="E311" s="63" t="s">
        <v>83</v>
      </c>
      <c r="F311" s="68" t="s">
        <v>678</v>
      </c>
      <c r="G311" s="64" t="s">
        <v>102</v>
      </c>
      <c r="H311" s="380">
        <v>552</v>
      </c>
      <c r="I311" s="118"/>
      <c r="J311" s="118"/>
      <c r="K311" s="118"/>
      <c r="L311" s="118"/>
      <c r="M311" s="118"/>
      <c r="N311" s="118"/>
      <c r="O311" s="381">
        <v>0</v>
      </c>
      <c r="P311" s="382">
        <v>0</v>
      </c>
    </row>
    <row r="312" spans="2:19" ht="32.25" customHeight="1" thickBot="1" x14ac:dyDescent="0.25">
      <c r="B312" s="169">
        <f t="shared" si="183"/>
        <v>291</v>
      </c>
      <c r="C312" s="98" t="s">
        <v>230</v>
      </c>
      <c r="D312" s="457">
        <v>901</v>
      </c>
      <c r="E312" s="58" t="s">
        <v>231</v>
      </c>
      <c r="F312" s="58"/>
      <c r="G312" s="58"/>
      <c r="H312" s="163">
        <f>H313</f>
        <v>4191</v>
      </c>
      <c r="I312" s="163">
        <f t="shared" ref="I312:P312" si="187">I313</f>
        <v>0</v>
      </c>
      <c r="J312" s="163">
        <f t="shared" si="187"/>
        <v>0</v>
      </c>
      <c r="K312" s="163">
        <f t="shared" si="187"/>
        <v>0</v>
      </c>
      <c r="L312" s="163">
        <f t="shared" si="187"/>
        <v>0</v>
      </c>
      <c r="M312" s="163">
        <f t="shared" si="187"/>
        <v>0</v>
      </c>
      <c r="N312" s="163">
        <f t="shared" si="187"/>
        <v>0</v>
      </c>
      <c r="O312" s="163">
        <f t="shared" si="187"/>
        <v>4101.8</v>
      </c>
      <c r="P312" s="179">
        <f t="shared" si="187"/>
        <v>4036.9</v>
      </c>
    </row>
    <row r="313" spans="2:19" ht="76.5" customHeight="1" x14ac:dyDescent="0.2">
      <c r="B313" s="446">
        <f t="shared" si="183"/>
        <v>292</v>
      </c>
      <c r="C313" s="383" t="s">
        <v>669</v>
      </c>
      <c r="D313" s="453">
        <v>901</v>
      </c>
      <c r="E313" s="55" t="s">
        <v>231</v>
      </c>
      <c r="F313" s="60" t="s">
        <v>311</v>
      </c>
      <c r="G313" s="62"/>
      <c r="H313" s="162">
        <f>H314+H320</f>
        <v>4191</v>
      </c>
      <c r="I313" s="162">
        <f t="shared" ref="I313:P313" si="188">I314+I320</f>
        <v>0</v>
      </c>
      <c r="J313" s="162">
        <f t="shared" si="188"/>
        <v>0</v>
      </c>
      <c r="K313" s="162">
        <f t="shared" si="188"/>
        <v>0</v>
      </c>
      <c r="L313" s="162">
        <f t="shared" si="188"/>
        <v>0</v>
      </c>
      <c r="M313" s="162">
        <f t="shared" si="188"/>
        <v>0</v>
      </c>
      <c r="N313" s="162">
        <f t="shared" si="188"/>
        <v>0</v>
      </c>
      <c r="O313" s="162">
        <f t="shared" si="188"/>
        <v>4101.8</v>
      </c>
      <c r="P313" s="421">
        <f t="shared" si="188"/>
        <v>4036.9</v>
      </c>
    </row>
    <row r="314" spans="2:19" ht="61.5" customHeight="1" x14ac:dyDescent="0.2">
      <c r="B314" s="446">
        <f t="shared" si="183"/>
        <v>293</v>
      </c>
      <c r="C314" s="49" t="s">
        <v>670</v>
      </c>
      <c r="D314" s="108">
        <v>901</v>
      </c>
      <c r="E314" s="51" t="s">
        <v>231</v>
      </c>
      <c r="F314" s="60" t="s">
        <v>177</v>
      </c>
      <c r="G314" s="65"/>
      <c r="H314" s="127">
        <f>H315+H317</f>
        <v>3931</v>
      </c>
      <c r="I314" s="127">
        <f t="shared" ref="I314:P314" si="189">I315+I317</f>
        <v>0</v>
      </c>
      <c r="J314" s="127">
        <f t="shared" si="189"/>
        <v>0</v>
      </c>
      <c r="K314" s="127">
        <f t="shared" si="189"/>
        <v>0</v>
      </c>
      <c r="L314" s="127">
        <f t="shared" si="189"/>
        <v>0</v>
      </c>
      <c r="M314" s="127">
        <f t="shared" si="189"/>
        <v>0</v>
      </c>
      <c r="N314" s="127">
        <f t="shared" si="189"/>
        <v>0</v>
      </c>
      <c r="O314" s="127">
        <f t="shared" si="189"/>
        <v>3862.8</v>
      </c>
      <c r="P314" s="362">
        <f t="shared" si="189"/>
        <v>3825.9</v>
      </c>
    </row>
    <row r="315" spans="2:19" ht="95.25" customHeight="1" x14ac:dyDescent="0.2">
      <c r="B315" s="446">
        <f t="shared" si="183"/>
        <v>294</v>
      </c>
      <c r="C315" s="49" t="s">
        <v>91</v>
      </c>
      <c r="D315" s="108">
        <v>901</v>
      </c>
      <c r="E315" s="51" t="s">
        <v>231</v>
      </c>
      <c r="F315" s="60" t="s">
        <v>178</v>
      </c>
      <c r="G315" s="65"/>
      <c r="H315" s="127">
        <f>H316</f>
        <v>136</v>
      </c>
      <c r="I315" s="127">
        <f t="shared" ref="I315:P315" si="190">I316</f>
        <v>0</v>
      </c>
      <c r="J315" s="127">
        <f t="shared" si="190"/>
        <v>0</v>
      </c>
      <c r="K315" s="127">
        <f t="shared" si="190"/>
        <v>0</v>
      </c>
      <c r="L315" s="127">
        <f t="shared" si="190"/>
        <v>0</v>
      </c>
      <c r="M315" s="127">
        <f t="shared" si="190"/>
        <v>0</v>
      </c>
      <c r="N315" s="127">
        <f t="shared" si="190"/>
        <v>0</v>
      </c>
      <c r="O315" s="127">
        <f t="shared" si="190"/>
        <v>120</v>
      </c>
      <c r="P315" s="362">
        <f t="shared" si="190"/>
        <v>105</v>
      </c>
    </row>
    <row r="316" spans="2:19" ht="64.5" customHeight="1" x14ac:dyDescent="0.2">
      <c r="B316" s="446">
        <f t="shared" si="183"/>
        <v>295</v>
      </c>
      <c r="C316" s="66" t="s">
        <v>159</v>
      </c>
      <c r="D316" s="108">
        <v>901</v>
      </c>
      <c r="E316" s="51" t="s">
        <v>231</v>
      </c>
      <c r="F316" s="60" t="s">
        <v>178</v>
      </c>
      <c r="G316" s="51" t="s">
        <v>158</v>
      </c>
      <c r="H316" s="127">
        <v>136</v>
      </c>
      <c r="I316" s="118"/>
      <c r="J316" s="118"/>
      <c r="K316" s="118"/>
      <c r="L316" s="118"/>
      <c r="M316" s="118"/>
      <c r="N316" s="118"/>
      <c r="O316" s="388">
        <v>120</v>
      </c>
      <c r="P316" s="361">
        <v>105</v>
      </c>
    </row>
    <row r="317" spans="2:19" ht="61.5" customHeight="1" x14ac:dyDescent="0.2">
      <c r="B317" s="446">
        <f t="shared" si="183"/>
        <v>296</v>
      </c>
      <c r="C317" s="49" t="s">
        <v>674</v>
      </c>
      <c r="D317" s="54">
        <v>901</v>
      </c>
      <c r="E317" s="63" t="s">
        <v>231</v>
      </c>
      <c r="F317" s="51" t="s">
        <v>668</v>
      </c>
      <c r="G317" s="51"/>
      <c r="H317" s="127">
        <f>H318+H319</f>
        <v>3795</v>
      </c>
      <c r="I317" s="127">
        <f t="shared" ref="I317:P317" si="191">I318+I319</f>
        <v>0</v>
      </c>
      <c r="J317" s="127">
        <f t="shared" si="191"/>
        <v>0</v>
      </c>
      <c r="K317" s="127">
        <f t="shared" si="191"/>
        <v>0</v>
      </c>
      <c r="L317" s="127">
        <f t="shared" si="191"/>
        <v>0</v>
      </c>
      <c r="M317" s="127">
        <f t="shared" si="191"/>
        <v>0</v>
      </c>
      <c r="N317" s="127">
        <f t="shared" si="191"/>
        <v>0</v>
      </c>
      <c r="O317" s="127">
        <f t="shared" si="191"/>
        <v>3742.8</v>
      </c>
      <c r="P317" s="362">
        <f t="shared" si="191"/>
        <v>3720.9</v>
      </c>
    </row>
    <row r="318" spans="2:19" ht="30.75" customHeight="1" x14ac:dyDescent="0.2">
      <c r="B318" s="446">
        <f t="shared" si="183"/>
        <v>297</v>
      </c>
      <c r="C318" s="77" t="s">
        <v>201</v>
      </c>
      <c r="D318" s="54">
        <v>901</v>
      </c>
      <c r="E318" s="63" t="s">
        <v>231</v>
      </c>
      <c r="F318" s="51" t="s">
        <v>668</v>
      </c>
      <c r="G318" s="63" t="s">
        <v>193</v>
      </c>
      <c r="H318" s="127">
        <v>3078</v>
      </c>
      <c r="I318" s="118"/>
      <c r="J318" s="118"/>
      <c r="K318" s="118"/>
      <c r="L318" s="118"/>
      <c r="M318" s="118"/>
      <c r="N318" s="118"/>
      <c r="O318" s="47">
        <v>3108.8</v>
      </c>
      <c r="P318" s="373">
        <v>3139.9</v>
      </c>
    </row>
    <row r="319" spans="2:19" ht="62.25" customHeight="1" x14ac:dyDescent="0.2">
      <c r="B319" s="446">
        <f t="shared" si="183"/>
        <v>298</v>
      </c>
      <c r="C319" s="66" t="s">
        <v>159</v>
      </c>
      <c r="D319" s="54">
        <v>901</v>
      </c>
      <c r="E319" s="63" t="s">
        <v>231</v>
      </c>
      <c r="F319" s="51" t="s">
        <v>668</v>
      </c>
      <c r="G319" s="63" t="s">
        <v>158</v>
      </c>
      <c r="H319" s="127">
        <v>717</v>
      </c>
      <c r="I319" s="118"/>
      <c r="J319" s="118"/>
      <c r="K319" s="118"/>
      <c r="L319" s="118"/>
      <c r="M319" s="118"/>
      <c r="N319" s="118"/>
      <c r="O319" s="388">
        <v>634</v>
      </c>
      <c r="P319" s="361">
        <v>581</v>
      </c>
    </row>
    <row r="320" spans="2:19" ht="62.25" customHeight="1" x14ac:dyDescent="0.2">
      <c r="B320" s="446">
        <f t="shared" si="183"/>
        <v>299</v>
      </c>
      <c r="C320" s="49" t="s">
        <v>671</v>
      </c>
      <c r="D320" s="108">
        <v>901</v>
      </c>
      <c r="E320" s="51" t="s">
        <v>231</v>
      </c>
      <c r="F320" s="51" t="s">
        <v>179</v>
      </c>
      <c r="G320" s="65"/>
      <c r="H320" s="127">
        <f>H321+H330</f>
        <v>260</v>
      </c>
      <c r="I320" s="127">
        <f t="shared" ref="I320:P320" si="192">I321+I330</f>
        <v>0</v>
      </c>
      <c r="J320" s="127">
        <f t="shared" si="192"/>
        <v>0</v>
      </c>
      <c r="K320" s="127">
        <f t="shared" si="192"/>
        <v>0</v>
      </c>
      <c r="L320" s="127">
        <f t="shared" si="192"/>
        <v>0</v>
      </c>
      <c r="M320" s="127">
        <f t="shared" si="192"/>
        <v>0</v>
      </c>
      <c r="N320" s="127">
        <f t="shared" si="192"/>
        <v>0</v>
      </c>
      <c r="O320" s="127">
        <f t="shared" si="192"/>
        <v>239</v>
      </c>
      <c r="P320" s="362">
        <f t="shared" si="192"/>
        <v>211</v>
      </c>
    </row>
    <row r="321" spans="2:16" ht="60" customHeight="1" x14ac:dyDescent="0.2">
      <c r="B321" s="446">
        <f t="shared" si="183"/>
        <v>300</v>
      </c>
      <c r="C321" s="49" t="s">
        <v>422</v>
      </c>
      <c r="D321" s="108">
        <v>901</v>
      </c>
      <c r="E321" s="51" t="s">
        <v>231</v>
      </c>
      <c r="F321" s="51" t="s">
        <v>180</v>
      </c>
      <c r="G321" s="65"/>
      <c r="H321" s="127">
        <f>H322</f>
        <v>242</v>
      </c>
      <c r="I321" s="127">
        <f t="shared" ref="I321:P321" si="193">I322</f>
        <v>0</v>
      </c>
      <c r="J321" s="127">
        <f t="shared" si="193"/>
        <v>0</v>
      </c>
      <c r="K321" s="127">
        <f t="shared" si="193"/>
        <v>0</v>
      </c>
      <c r="L321" s="127">
        <f t="shared" si="193"/>
        <v>0</v>
      </c>
      <c r="M321" s="127">
        <f t="shared" si="193"/>
        <v>0</v>
      </c>
      <c r="N321" s="127">
        <f t="shared" si="193"/>
        <v>0</v>
      </c>
      <c r="O321" s="127">
        <f t="shared" si="193"/>
        <v>223</v>
      </c>
      <c r="P321" s="362">
        <f t="shared" si="193"/>
        <v>197</v>
      </c>
    </row>
    <row r="322" spans="2:16" ht="62.25" customHeight="1" x14ac:dyDescent="0.2">
      <c r="B322" s="446">
        <f t="shared" si="183"/>
        <v>301</v>
      </c>
      <c r="C322" s="66" t="s">
        <v>159</v>
      </c>
      <c r="D322" s="108">
        <v>901</v>
      </c>
      <c r="E322" s="51" t="s">
        <v>231</v>
      </c>
      <c r="F322" s="51" t="s">
        <v>180</v>
      </c>
      <c r="G322" s="51" t="s">
        <v>158</v>
      </c>
      <c r="H322" s="127">
        <v>242</v>
      </c>
      <c r="I322" s="118"/>
      <c r="J322" s="118"/>
      <c r="K322" s="118"/>
      <c r="L322" s="118"/>
      <c r="M322" s="118"/>
      <c r="N322" s="118"/>
      <c r="O322" s="388">
        <v>223</v>
      </c>
      <c r="P322" s="361">
        <v>197</v>
      </c>
    </row>
    <row r="323" spans="2:16" ht="30.75" hidden="1" customHeight="1" x14ac:dyDescent="0.2">
      <c r="B323" s="446">
        <f t="shared" si="183"/>
        <v>302</v>
      </c>
      <c r="C323" s="71" t="s">
        <v>388</v>
      </c>
      <c r="D323" s="108">
        <v>901</v>
      </c>
      <c r="E323" s="51" t="s">
        <v>231</v>
      </c>
      <c r="F323" s="51" t="s">
        <v>389</v>
      </c>
      <c r="G323" s="51"/>
      <c r="H323" s="127"/>
      <c r="I323" s="118"/>
      <c r="J323" s="118"/>
      <c r="K323" s="118"/>
      <c r="L323" s="118"/>
      <c r="M323" s="118"/>
      <c r="N323" s="118"/>
      <c r="O323" s="47"/>
      <c r="P323" s="373"/>
    </row>
    <row r="324" spans="2:16" ht="48.75" hidden="1" customHeight="1" x14ac:dyDescent="0.2">
      <c r="B324" s="446">
        <f t="shared" si="183"/>
        <v>303</v>
      </c>
      <c r="C324" s="71" t="s">
        <v>47</v>
      </c>
      <c r="D324" s="108">
        <v>901</v>
      </c>
      <c r="E324" s="51" t="s">
        <v>231</v>
      </c>
      <c r="F324" s="51" t="s">
        <v>46</v>
      </c>
      <c r="G324" s="51"/>
      <c r="H324" s="127"/>
      <c r="I324" s="407"/>
      <c r="J324" s="407"/>
      <c r="K324" s="407"/>
      <c r="L324" s="118"/>
      <c r="M324" s="118"/>
      <c r="N324" s="118"/>
      <c r="O324" s="47"/>
      <c r="P324" s="373"/>
    </row>
    <row r="325" spans="2:16" ht="48.75" hidden="1" customHeight="1" x14ac:dyDescent="0.2">
      <c r="B325" s="446">
        <f t="shared" si="183"/>
        <v>304</v>
      </c>
      <c r="C325" s="66" t="s">
        <v>265</v>
      </c>
      <c r="D325" s="108">
        <v>901</v>
      </c>
      <c r="E325" s="51" t="s">
        <v>231</v>
      </c>
      <c r="F325" s="51" t="s">
        <v>46</v>
      </c>
      <c r="G325" s="51" t="s">
        <v>264</v>
      </c>
      <c r="H325" s="127"/>
      <c r="I325" s="407"/>
      <c r="J325" s="407"/>
      <c r="K325" s="407"/>
      <c r="L325" s="118"/>
      <c r="M325" s="118"/>
      <c r="N325" s="118"/>
      <c r="O325" s="47"/>
      <c r="P325" s="373"/>
    </row>
    <row r="326" spans="2:16" ht="31.5" hidden="1" customHeight="1" x14ac:dyDescent="0.2">
      <c r="B326" s="446">
        <f t="shared" si="183"/>
        <v>305</v>
      </c>
      <c r="C326" s="66" t="s">
        <v>270</v>
      </c>
      <c r="D326" s="108">
        <v>901</v>
      </c>
      <c r="E326" s="51" t="s">
        <v>231</v>
      </c>
      <c r="F326" s="51" t="s">
        <v>46</v>
      </c>
      <c r="G326" s="51" t="s">
        <v>266</v>
      </c>
      <c r="H326" s="127"/>
      <c r="I326" s="118"/>
      <c r="J326" s="118"/>
      <c r="K326" s="118"/>
      <c r="L326" s="118"/>
      <c r="M326" s="118"/>
      <c r="N326" s="118"/>
      <c r="O326" s="47"/>
      <c r="P326" s="373"/>
    </row>
    <row r="327" spans="2:16" ht="48" hidden="1" customHeight="1" x14ac:dyDescent="0.2">
      <c r="B327" s="446">
        <f t="shared" si="183"/>
        <v>306</v>
      </c>
      <c r="C327" s="66" t="s">
        <v>160</v>
      </c>
      <c r="D327" s="108">
        <v>901</v>
      </c>
      <c r="E327" s="51" t="s">
        <v>231</v>
      </c>
      <c r="F327" s="51" t="s">
        <v>390</v>
      </c>
      <c r="G327" s="51"/>
      <c r="H327" s="127"/>
      <c r="I327" s="118"/>
      <c r="J327" s="118"/>
      <c r="K327" s="118"/>
      <c r="L327" s="118"/>
      <c r="M327" s="118"/>
      <c r="N327" s="118"/>
      <c r="O327" s="47"/>
      <c r="P327" s="373"/>
    </row>
    <row r="328" spans="2:16" ht="96.75" hidden="1" customHeight="1" x14ac:dyDescent="0.2">
      <c r="B328" s="446">
        <f t="shared" si="183"/>
        <v>307</v>
      </c>
      <c r="C328" s="66" t="s">
        <v>408</v>
      </c>
      <c r="D328" s="108">
        <v>901</v>
      </c>
      <c r="E328" s="51" t="s">
        <v>231</v>
      </c>
      <c r="F328" s="51" t="s">
        <v>162</v>
      </c>
      <c r="G328" s="51"/>
      <c r="H328" s="127"/>
      <c r="I328" s="118"/>
      <c r="J328" s="118"/>
      <c r="K328" s="118"/>
      <c r="L328" s="118"/>
      <c r="M328" s="118"/>
      <c r="N328" s="118"/>
      <c r="O328" s="47"/>
      <c r="P328" s="373"/>
    </row>
    <row r="329" spans="2:16" ht="36" hidden="1" customHeight="1" x14ac:dyDescent="0.2">
      <c r="B329" s="446">
        <f t="shared" si="183"/>
        <v>308</v>
      </c>
      <c r="C329" s="66" t="s">
        <v>270</v>
      </c>
      <c r="D329" s="108">
        <v>901</v>
      </c>
      <c r="E329" s="51" t="s">
        <v>231</v>
      </c>
      <c r="F329" s="51" t="s">
        <v>162</v>
      </c>
      <c r="G329" s="51" t="s">
        <v>266</v>
      </c>
      <c r="H329" s="127"/>
      <c r="I329" s="118"/>
      <c r="J329" s="118"/>
      <c r="K329" s="118"/>
      <c r="L329" s="118"/>
      <c r="M329" s="118"/>
      <c r="N329" s="118"/>
      <c r="O329" s="47"/>
      <c r="P329" s="373"/>
    </row>
    <row r="330" spans="2:16" ht="77.25" customHeight="1" x14ac:dyDescent="0.2">
      <c r="B330" s="446">
        <f t="shared" si="183"/>
        <v>309</v>
      </c>
      <c r="C330" s="66" t="s">
        <v>273</v>
      </c>
      <c r="D330" s="108">
        <v>901</v>
      </c>
      <c r="E330" s="51" t="s">
        <v>231</v>
      </c>
      <c r="F330" s="51" t="s">
        <v>181</v>
      </c>
      <c r="G330" s="51"/>
      <c r="H330" s="127">
        <f>H331</f>
        <v>18</v>
      </c>
      <c r="I330" s="127">
        <f t="shared" ref="I330:P330" si="194">I331</f>
        <v>0</v>
      </c>
      <c r="J330" s="127">
        <f t="shared" si="194"/>
        <v>0</v>
      </c>
      <c r="K330" s="127">
        <f t="shared" si="194"/>
        <v>0</v>
      </c>
      <c r="L330" s="127">
        <f t="shared" si="194"/>
        <v>0</v>
      </c>
      <c r="M330" s="127">
        <f t="shared" si="194"/>
        <v>0</v>
      </c>
      <c r="N330" s="127">
        <f t="shared" si="194"/>
        <v>0</v>
      </c>
      <c r="O330" s="127">
        <f t="shared" si="194"/>
        <v>16</v>
      </c>
      <c r="P330" s="362">
        <f t="shared" si="194"/>
        <v>14</v>
      </c>
    </row>
    <row r="331" spans="2:16" ht="61.5" customHeight="1" thickBot="1" x14ac:dyDescent="0.25">
      <c r="B331" s="447">
        <f t="shared" si="183"/>
        <v>310</v>
      </c>
      <c r="C331" s="473" t="s">
        <v>159</v>
      </c>
      <c r="D331" s="54">
        <v>901</v>
      </c>
      <c r="E331" s="63" t="s">
        <v>231</v>
      </c>
      <c r="F331" s="63" t="s">
        <v>181</v>
      </c>
      <c r="G331" s="63" t="s">
        <v>158</v>
      </c>
      <c r="H331" s="371">
        <v>18</v>
      </c>
      <c r="I331" s="118"/>
      <c r="J331" s="118"/>
      <c r="K331" s="118"/>
      <c r="L331" s="118"/>
      <c r="M331" s="118"/>
      <c r="N331" s="118"/>
      <c r="O331" s="375">
        <v>16</v>
      </c>
      <c r="P331" s="376">
        <v>14</v>
      </c>
    </row>
    <row r="332" spans="2:16" ht="32.25" customHeight="1" thickBot="1" x14ac:dyDescent="0.25">
      <c r="B332" s="169">
        <f t="shared" si="183"/>
        <v>311</v>
      </c>
      <c r="C332" s="474" t="s">
        <v>123</v>
      </c>
      <c r="D332" s="451">
        <v>901</v>
      </c>
      <c r="E332" s="57" t="s">
        <v>258</v>
      </c>
      <c r="F332" s="107"/>
      <c r="G332" s="57"/>
      <c r="H332" s="161">
        <f>H333</f>
        <v>69867.3</v>
      </c>
      <c r="I332" s="161">
        <f t="shared" ref="I332:P332" si="195">I333</f>
        <v>0</v>
      </c>
      <c r="J332" s="161">
        <f t="shared" si="195"/>
        <v>0</v>
      </c>
      <c r="K332" s="161">
        <f t="shared" si="195"/>
        <v>0</v>
      </c>
      <c r="L332" s="161">
        <f t="shared" si="195"/>
        <v>0</v>
      </c>
      <c r="M332" s="161">
        <f t="shared" si="195"/>
        <v>0</v>
      </c>
      <c r="N332" s="161">
        <f t="shared" si="195"/>
        <v>0</v>
      </c>
      <c r="O332" s="161">
        <f t="shared" si="195"/>
        <v>65207.3</v>
      </c>
      <c r="P332" s="178">
        <f t="shared" si="195"/>
        <v>67575.7</v>
      </c>
    </row>
    <row r="333" spans="2:16" ht="20.25" customHeight="1" thickBot="1" x14ac:dyDescent="0.25">
      <c r="B333" s="169">
        <f t="shared" si="183"/>
        <v>312</v>
      </c>
      <c r="C333" s="98" t="s">
        <v>240</v>
      </c>
      <c r="D333" s="452">
        <v>901</v>
      </c>
      <c r="E333" s="58" t="s">
        <v>241</v>
      </c>
      <c r="F333" s="106"/>
      <c r="G333" s="58"/>
      <c r="H333" s="163">
        <f>H338+H334</f>
        <v>69867.3</v>
      </c>
      <c r="I333" s="163">
        <f t="shared" ref="I333:P333" si="196">I338+I334</f>
        <v>0</v>
      </c>
      <c r="J333" s="163">
        <f t="shared" si="196"/>
        <v>0</v>
      </c>
      <c r="K333" s="163">
        <f t="shared" si="196"/>
        <v>0</v>
      </c>
      <c r="L333" s="163">
        <f t="shared" si="196"/>
        <v>0</v>
      </c>
      <c r="M333" s="163">
        <f t="shared" si="196"/>
        <v>0</v>
      </c>
      <c r="N333" s="163">
        <f t="shared" si="196"/>
        <v>0</v>
      </c>
      <c r="O333" s="163">
        <f t="shared" si="196"/>
        <v>65207.3</v>
      </c>
      <c r="P333" s="179">
        <f t="shared" si="196"/>
        <v>67575.7</v>
      </c>
    </row>
    <row r="334" spans="2:16" ht="95.25" customHeight="1" x14ac:dyDescent="0.2">
      <c r="B334" s="446">
        <f t="shared" si="183"/>
        <v>313</v>
      </c>
      <c r="C334" s="82" t="s">
        <v>602</v>
      </c>
      <c r="D334" s="133">
        <v>901</v>
      </c>
      <c r="E334" s="55" t="s">
        <v>241</v>
      </c>
      <c r="F334" s="60" t="s">
        <v>308</v>
      </c>
      <c r="G334" s="55"/>
      <c r="H334" s="162">
        <f>H335</f>
        <v>7918.6</v>
      </c>
      <c r="I334" s="162">
        <f t="shared" ref="I334:P334" si="197">I335</f>
        <v>0</v>
      </c>
      <c r="J334" s="162">
        <f t="shared" si="197"/>
        <v>0</v>
      </c>
      <c r="K334" s="162">
        <f t="shared" si="197"/>
        <v>0</v>
      </c>
      <c r="L334" s="162">
        <f t="shared" si="197"/>
        <v>0</v>
      </c>
      <c r="M334" s="162">
        <f t="shared" si="197"/>
        <v>0</v>
      </c>
      <c r="N334" s="162">
        <f t="shared" si="197"/>
        <v>0</v>
      </c>
      <c r="O334" s="162">
        <f t="shared" si="197"/>
        <v>7997.8</v>
      </c>
      <c r="P334" s="421">
        <f t="shared" si="197"/>
        <v>8077.8</v>
      </c>
    </row>
    <row r="335" spans="2:16" ht="65.25" customHeight="1" x14ac:dyDescent="0.2">
      <c r="B335" s="446">
        <f t="shared" si="183"/>
        <v>314</v>
      </c>
      <c r="C335" s="66" t="s">
        <v>215</v>
      </c>
      <c r="D335" s="54">
        <v>901</v>
      </c>
      <c r="E335" s="63" t="s">
        <v>241</v>
      </c>
      <c r="F335" s="51" t="s">
        <v>309</v>
      </c>
      <c r="G335" s="51"/>
      <c r="H335" s="127">
        <f>H336</f>
        <v>7918.6</v>
      </c>
      <c r="I335" s="127">
        <f t="shared" ref="I335:P335" si="198">I336</f>
        <v>0</v>
      </c>
      <c r="J335" s="127">
        <f t="shared" si="198"/>
        <v>0</v>
      </c>
      <c r="K335" s="127">
        <f t="shared" si="198"/>
        <v>0</v>
      </c>
      <c r="L335" s="127">
        <f t="shared" si="198"/>
        <v>0</v>
      </c>
      <c r="M335" s="127">
        <f t="shared" si="198"/>
        <v>0</v>
      </c>
      <c r="N335" s="127">
        <f t="shared" si="198"/>
        <v>0</v>
      </c>
      <c r="O335" s="127">
        <f t="shared" si="198"/>
        <v>7997.8</v>
      </c>
      <c r="P335" s="362">
        <f t="shared" si="198"/>
        <v>8077.8</v>
      </c>
    </row>
    <row r="336" spans="2:16" ht="65.25" customHeight="1" x14ac:dyDescent="0.2">
      <c r="B336" s="446">
        <f t="shared" si="183"/>
        <v>315</v>
      </c>
      <c r="C336" s="66" t="s">
        <v>638</v>
      </c>
      <c r="D336" s="54">
        <v>901</v>
      </c>
      <c r="E336" s="51" t="s">
        <v>241</v>
      </c>
      <c r="F336" s="51" t="s">
        <v>639</v>
      </c>
      <c r="G336" s="51"/>
      <c r="H336" s="127">
        <f>H337</f>
        <v>7918.6</v>
      </c>
      <c r="I336" s="127">
        <f t="shared" ref="I336:P336" si="199">I337</f>
        <v>0</v>
      </c>
      <c r="J336" s="127">
        <f t="shared" si="199"/>
        <v>0</v>
      </c>
      <c r="K336" s="127">
        <f t="shared" si="199"/>
        <v>0</v>
      </c>
      <c r="L336" s="127">
        <f t="shared" si="199"/>
        <v>0</v>
      </c>
      <c r="M336" s="127">
        <f t="shared" si="199"/>
        <v>0</v>
      </c>
      <c r="N336" s="127">
        <f t="shared" si="199"/>
        <v>0</v>
      </c>
      <c r="O336" s="127">
        <f t="shared" si="199"/>
        <v>7997.8</v>
      </c>
      <c r="P336" s="362">
        <f t="shared" si="199"/>
        <v>8077.8</v>
      </c>
    </row>
    <row r="337" spans="2:18" ht="33" customHeight="1" x14ac:dyDescent="0.2">
      <c r="B337" s="446">
        <f t="shared" si="183"/>
        <v>316</v>
      </c>
      <c r="C337" s="66" t="s">
        <v>106</v>
      </c>
      <c r="D337" s="54">
        <v>901</v>
      </c>
      <c r="E337" s="63" t="s">
        <v>241</v>
      </c>
      <c r="F337" s="51" t="s">
        <v>639</v>
      </c>
      <c r="G337" s="64" t="s">
        <v>102</v>
      </c>
      <c r="H337" s="380">
        <v>7918.6</v>
      </c>
      <c r="I337" s="162"/>
      <c r="J337" s="162"/>
      <c r="K337" s="162"/>
      <c r="L337" s="162"/>
      <c r="M337" s="162"/>
      <c r="N337" s="162"/>
      <c r="O337" s="162">
        <v>7997.8</v>
      </c>
      <c r="P337" s="362">
        <v>8077.8</v>
      </c>
    </row>
    <row r="338" spans="2:18" ht="63" customHeight="1" x14ac:dyDescent="0.2">
      <c r="B338" s="446">
        <f t="shared" si="183"/>
        <v>317</v>
      </c>
      <c r="C338" s="66" t="s">
        <v>581</v>
      </c>
      <c r="D338" s="108">
        <v>901</v>
      </c>
      <c r="E338" s="51" t="s">
        <v>241</v>
      </c>
      <c r="F338" s="44" t="s">
        <v>58</v>
      </c>
      <c r="G338" s="65"/>
      <c r="H338" s="127">
        <f>H339</f>
        <v>61948.7</v>
      </c>
      <c r="I338" s="127">
        <f t="shared" ref="I338:P338" si="200">I339</f>
        <v>0</v>
      </c>
      <c r="J338" s="127">
        <f t="shared" si="200"/>
        <v>0</v>
      </c>
      <c r="K338" s="127">
        <f t="shared" si="200"/>
        <v>0</v>
      </c>
      <c r="L338" s="127">
        <f t="shared" si="200"/>
        <v>0</v>
      </c>
      <c r="M338" s="127">
        <f t="shared" si="200"/>
        <v>0</v>
      </c>
      <c r="N338" s="127">
        <f t="shared" si="200"/>
        <v>0</v>
      </c>
      <c r="O338" s="127">
        <f t="shared" si="200"/>
        <v>57209.5</v>
      </c>
      <c r="P338" s="362">
        <f t="shared" si="200"/>
        <v>59497.9</v>
      </c>
    </row>
    <row r="339" spans="2:18" ht="78" customHeight="1" x14ac:dyDescent="0.2">
      <c r="B339" s="446">
        <f t="shared" si="183"/>
        <v>318</v>
      </c>
      <c r="C339" s="66" t="s">
        <v>149</v>
      </c>
      <c r="D339" s="54">
        <v>901</v>
      </c>
      <c r="E339" s="51" t="s">
        <v>241</v>
      </c>
      <c r="F339" s="44" t="s">
        <v>60</v>
      </c>
      <c r="G339" s="65"/>
      <c r="H339" s="127">
        <f>H340+H342+H344+H346+H349+H351</f>
        <v>61948.7</v>
      </c>
      <c r="I339" s="127">
        <f t="shared" ref="I339:P339" si="201">I340+I342+I344+I346+I349+I351</f>
        <v>0</v>
      </c>
      <c r="J339" s="127">
        <f t="shared" si="201"/>
        <v>0</v>
      </c>
      <c r="K339" s="127">
        <f t="shared" si="201"/>
        <v>0</v>
      </c>
      <c r="L339" s="127">
        <f t="shared" si="201"/>
        <v>0</v>
      </c>
      <c r="M339" s="127">
        <f t="shared" si="201"/>
        <v>0</v>
      </c>
      <c r="N339" s="127">
        <f t="shared" si="201"/>
        <v>0</v>
      </c>
      <c r="O339" s="127">
        <f t="shared" si="201"/>
        <v>57209.5</v>
      </c>
      <c r="P339" s="362">
        <f t="shared" si="201"/>
        <v>59497.9</v>
      </c>
    </row>
    <row r="340" spans="2:18" ht="78.75" customHeight="1" x14ac:dyDescent="0.2">
      <c r="B340" s="446">
        <f t="shared" si="183"/>
        <v>319</v>
      </c>
      <c r="C340" s="49" t="s">
        <v>150</v>
      </c>
      <c r="D340" s="54">
        <v>901</v>
      </c>
      <c r="E340" s="51" t="s">
        <v>241</v>
      </c>
      <c r="F340" s="44" t="s">
        <v>61</v>
      </c>
      <c r="G340" s="51"/>
      <c r="H340" s="127">
        <f>H341</f>
        <v>5710</v>
      </c>
      <c r="I340" s="127">
        <f t="shared" ref="I340:P340" si="202">I341</f>
        <v>0</v>
      </c>
      <c r="J340" s="127">
        <f t="shared" si="202"/>
        <v>0</v>
      </c>
      <c r="K340" s="127">
        <f t="shared" si="202"/>
        <v>0</v>
      </c>
      <c r="L340" s="127">
        <f t="shared" si="202"/>
        <v>0</v>
      </c>
      <c r="M340" s="127">
        <f t="shared" si="202"/>
        <v>0</v>
      </c>
      <c r="N340" s="127">
        <f t="shared" si="202"/>
        <v>0</v>
      </c>
      <c r="O340" s="127">
        <f t="shared" si="202"/>
        <v>5951.4</v>
      </c>
      <c r="P340" s="362">
        <f t="shared" si="202"/>
        <v>6189.4</v>
      </c>
    </row>
    <row r="341" spans="2:18" ht="30" customHeight="1" x14ac:dyDescent="0.2">
      <c r="B341" s="446">
        <f t="shared" si="183"/>
        <v>320</v>
      </c>
      <c r="C341" s="66" t="s">
        <v>101</v>
      </c>
      <c r="D341" s="54">
        <v>901</v>
      </c>
      <c r="E341" s="51" t="s">
        <v>241</v>
      </c>
      <c r="F341" s="44" t="s">
        <v>61</v>
      </c>
      <c r="G341" s="51" t="s">
        <v>102</v>
      </c>
      <c r="H341" s="127">
        <v>5710</v>
      </c>
      <c r="I341" s="118"/>
      <c r="J341" s="118"/>
      <c r="K341" s="118"/>
      <c r="L341" s="118"/>
      <c r="M341" s="118"/>
      <c r="N341" s="118"/>
      <c r="O341" s="47">
        <v>5951.4</v>
      </c>
      <c r="P341" s="373">
        <v>6189.4</v>
      </c>
      <c r="R341" s="192"/>
    </row>
    <row r="342" spans="2:18" ht="78.75" customHeight="1" x14ac:dyDescent="0.2">
      <c r="B342" s="446">
        <f t="shared" si="183"/>
        <v>321</v>
      </c>
      <c r="C342" s="49" t="s">
        <v>151</v>
      </c>
      <c r="D342" s="54">
        <v>901</v>
      </c>
      <c r="E342" s="51" t="s">
        <v>241</v>
      </c>
      <c r="F342" s="44" t="s">
        <v>62</v>
      </c>
      <c r="G342" s="51"/>
      <c r="H342" s="127">
        <f>H343</f>
        <v>17208.7</v>
      </c>
      <c r="I342" s="127">
        <f t="shared" ref="I342:P342" si="203">I343</f>
        <v>0</v>
      </c>
      <c r="J342" s="127">
        <f t="shared" si="203"/>
        <v>0</v>
      </c>
      <c r="K342" s="127">
        <f t="shared" si="203"/>
        <v>0</v>
      </c>
      <c r="L342" s="127">
        <f t="shared" si="203"/>
        <v>0</v>
      </c>
      <c r="M342" s="127">
        <f t="shared" si="203"/>
        <v>0</v>
      </c>
      <c r="N342" s="127">
        <f t="shared" si="203"/>
        <v>0</v>
      </c>
      <c r="O342" s="127">
        <f t="shared" si="203"/>
        <v>17897</v>
      </c>
      <c r="P342" s="362">
        <f t="shared" si="203"/>
        <v>18613</v>
      </c>
    </row>
    <row r="343" spans="2:18" ht="32.25" customHeight="1" x14ac:dyDescent="0.2">
      <c r="B343" s="446">
        <f t="shared" si="183"/>
        <v>322</v>
      </c>
      <c r="C343" s="66" t="s">
        <v>101</v>
      </c>
      <c r="D343" s="54">
        <v>901</v>
      </c>
      <c r="E343" s="51" t="s">
        <v>241</v>
      </c>
      <c r="F343" s="44" t="s">
        <v>62</v>
      </c>
      <c r="G343" s="51" t="s">
        <v>102</v>
      </c>
      <c r="H343" s="127">
        <v>17208.7</v>
      </c>
      <c r="I343" s="118"/>
      <c r="J343" s="118"/>
      <c r="K343" s="118"/>
      <c r="L343" s="118"/>
      <c r="M343" s="118"/>
      <c r="N343" s="118"/>
      <c r="O343" s="388">
        <v>17897</v>
      </c>
      <c r="P343" s="361">
        <v>18613</v>
      </c>
      <c r="R343" s="507"/>
    </row>
    <row r="344" spans="2:18" ht="48" customHeight="1" x14ac:dyDescent="0.2">
      <c r="B344" s="446">
        <f t="shared" si="183"/>
        <v>323</v>
      </c>
      <c r="C344" s="49" t="s">
        <v>152</v>
      </c>
      <c r="D344" s="54">
        <v>901</v>
      </c>
      <c r="E344" s="51" t="s">
        <v>241</v>
      </c>
      <c r="F344" s="44" t="s">
        <v>63</v>
      </c>
      <c r="G344" s="51"/>
      <c r="H344" s="127">
        <f>H345</f>
        <v>32098</v>
      </c>
      <c r="I344" s="127">
        <f t="shared" ref="I344:P344" si="204">I345</f>
        <v>0</v>
      </c>
      <c r="J344" s="127">
        <f t="shared" si="204"/>
        <v>0</v>
      </c>
      <c r="K344" s="127">
        <f t="shared" si="204"/>
        <v>0</v>
      </c>
      <c r="L344" s="127">
        <f t="shared" si="204"/>
        <v>0</v>
      </c>
      <c r="M344" s="127">
        <f t="shared" si="204"/>
        <v>0</v>
      </c>
      <c r="N344" s="127">
        <f t="shared" si="204"/>
        <v>0</v>
      </c>
      <c r="O344" s="127">
        <f t="shared" si="204"/>
        <v>33361.1</v>
      </c>
      <c r="P344" s="362">
        <f t="shared" si="204"/>
        <v>34695.5</v>
      </c>
    </row>
    <row r="345" spans="2:18" ht="30.75" customHeight="1" x14ac:dyDescent="0.2">
      <c r="B345" s="446">
        <f t="shared" si="183"/>
        <v>324</v>
      </c>
      <c r="C345" s="66" t="s">
        <v>104</v>
      </c>
      <c r="D345" s="54">
        <v>901</v>
      </c>
      <c r="E345" s="51" t="s">
        <v>241</v>
      </c>
      <c r="F345" s="44" t="s">
        <v>63</v>
      </c>
      <c r="G345" s="51" t="s">
        <v>103</v>
      </c>
      <c r="H345" s="127">
        <v>32098</v>
      </c>
      <c r="I345" s="118"/>
      <c r="J345" s="118"/>
      <c r="K345" s="118"/>
      <c r="L345" s="118"/>
      <c r="M345" s="118"/>
      <c r="N345" s="118"/>
      <c r="O345" s="47">
        <v>33361.1</v>
      </c>
      <c r="P345" s="373">
        <v>34695.5</v>
      </c>
      <c r="R345" s="192"/>
    </row>
    <row r="346" spans="2:18" ht="129" customHeight="1" x14ac:dyDescent="0.2">
      <c r="B346" s="446">
        <f t="shared" si="183"/>
        <v>325</v>
      </c>
      <c r="C346" s="49" t="s">
        <v>438</v>
      </c>
      <c r="D346" s="54">
        <v>901</v>
      </c>
      <c r="E346" s="51" t="s">
        <v>241</v>
      </c>
      <c r="F346" s="44" t="s">
        <v>439</v>
      </c>
      <c r="G346" s="51"/>
      <c r="H346" s="127">
        <f>H347+H348</f>
        <v>4942</v>
      </c>
      <c r="I346" s="127">
        <f t="shared" ref="I346:P346" si="205">I347+I348</f>
        <v>0</v>
      </c>
      <c r="J346" s="127">
        <f t="shared" si="205"/>
        <v>0</v>
      </c>
      <c r="K346" s="127">
        <f t="shared" si="205"/>
        <v>0</v>
      </c>
      <c r="L346" s="127">
        <f t="shared" si="205"/>
        <v>0</v>
      </c>
      <c r="M346" s="127">
        <f t="shared" si="205"/>
        <v>0</v>
      </c>
      <c r="N346" s="127">
        <f t="shared" si="205"/>
        <v>0</v>
      </c>
      <c r="O346" s="127">
        <f t="shared" si="205"/>
        <v>0</v>
      </c>
      <c r="P346" s="362">
        <f t="shared" si="205"/>
        <v>0</v>
      </c>
    </row>
    <row r="347" spans="2:18" ht="33.75" customHeight="1" x14ac:dyDescent="0.2">
      <c r="B347" s="446">
        <f t="shared" si="183"/>
        <v>326</v>
      </c>
      <c r="C347" s="77" t="s">
        <v>101</v>
      </c>
      <c r="D347" s="54">
        <v>901</v>
      </c>
      <c r="E347" s="63" t="s">
        <v>241</v>
      </c>
      <c r="F347" s="76" t="s">
        <v>439</v>
      </c>
      <c r="G347" s="63" t="s">
        <v>102</v>
      </c>
      <c r="H347" s="371">
        <v>1186.9000000000001</v>
      </c>
      <c r="I347" s="118"/>
      <c r="J347" s="118"/>
      <c r="K347" s="118"/>
      <c r="L347" s="118"/>
      <c r="M347" s="118"/>
      <c r="N347" s="118"/>
      <c r="O347" s="375">
        <v>0</v>
      </c>
      <c r="P347" s="376">
        <v>0</v>
      </c>
    </row>
    <row r="348" spans="2:18" ht="33.75" customHeight="1" x14ac:dyDescent="0.2">
      <c r="B348" s="446">
        <f t="shared" si="183"/>
        <v>327</v>
      </c>
      <c r="C348" s="66" t="s">
        <v>104</v>
      </c>
      <c r="D348" s="54">
        <v>901</v>
      </c>
      <c r="E348" s="63" t="s">
        <v>241</v>
      </c>
      <c r="F348" s="76" t="s">
        <v>439</v>
      </c>
      <c r="G348" s="63" t="s">
        <v>103</v>
      </c>
      <c r="H348" s="371">
        <v>3755.1</v>
      </c>
      <c r="I348" s="118"/>
      <c r="J348" s="118"/>
      <c r="K348" s="118"/>
      <c r="L348" s="118"/>
      <c r="M348" s="118"/>
      <c r="N348" s="118"/>
      <c r="O348" s="375">
        <v>0</v>
      </c>
      <c r="P348" s="376">
        <v>0</v>
      </c>
    </row>
    <row r="349" spans="2:18" ht="77.25" customHeight="1" x14ac:dyDescent="0.2">
      <c r="B349" s="446">
        <f t="shared" si="183"/>
        <v>328</v>
      </c>
      <c r="C349" s="77" t="s">
        <v>679</v>
      </c>
      <c r="D349" s="54">
        <v>901</v>
      </c>
      <c r="E349" s="63" t="s">
        <v>241</v>
      </c>
      <c r="F349" s="76" t="s">
        <v>680</v>
      </c>
      <c r="G349" s="63"/>
      <c r="H349" s="371">
        <f>H350</f>
        <v>600</v>
      </c>
      <c r="I349" s="371">
        <f t="shared" ref="I349:P349" si="206">I350</f>
        <v>0</v>
      </c>
      <c r="J349" s="371">
        <f t="shared" si="206"/>
        <v>0</v>
      </c>
      <c r="K349" s="371">
        <f t="shared" si="206"/>
        <v>0</v>
      </c>
      <c r="L349" s="371">
        <f t="shared" si="206"/>
        <v>0</v>
      </c>
      <c r="M349" s="371">
        <f t="shared" si="206"/>
        <v>0</v>
      </c>
      <c r="N349" s="371">
        <f t="shared" si="206"/>
        <v>0</v>
      </c>
      <c r="O349" s="371">
        <f t="shared" si="206"/>
        <v>0</v>
      </c>
      <c r="P349" s="437">
        <f t="shared" si="206"/>
        <v>0</v>
      </c>
    </row>
    <row r="350" spans="2:18" ht="33.75" customHeight="1" x14ac:dyDescent="0.2">
      <c r="B350" s="446">
        <f t="shared" si="183"/>
        <v>329</v>
      </c>
      <c r="C350" s="77" t="s">
        <v>101</v>
      </c>
      <c r="D350" s="54">
        <v>901</v>
      </c>
      <c r="E350" s="63" t="s">
        <v>241</v>
      </c>
      <c r="F350" s="76" t="s">
        <v>680</v>
      </c>
      <c r="G350" s="63" t="s">
        <v>102</v>
      </c>
      <c r="H350" s="371">
        <v>600</v>
      </c>
      <c r="I350" s="118"/>
      <c r="J350" s="118"/>
      <c r="K350" s="118"/>
      <c r="L350" s="118"/>
      <c r="M350" s="118"/>
      <c r="N350" s="118"/>
      <c r="O350" s="375">
        <v>0</v>
      </c>
      <c r="P350" s="376">
        <v>0</v>
      </c>
    </row>
    <row r="351" spans="2:18" ht="48.75" customHeight="1" x14ac:dyDescent="0.2">
      <c r="B351" s="446">
        <f t="shared" si="183"/>
        <v>330</v>
      </c>
      <c r="C351" s="66" t="s">
        <v>676</v>
      </c>
      <c r="D351" s="54">
        <v>901</v>
      </c>
      <c r="E351" s="63" t="s">
        <v>241</v>
      </c>
      <c r="F351" s="44" t="s">
        <v>681</v>
      </c>
      <c r="G351" s="51"/>
      <c r="H351" s="127">
        <f>H352</f>
        <v>1390</v>
      </c>
      <c r="I351" s="127">
        <f t="shared" ref="I351:P351" si="207">I352</f>
        <v>0</v>
      </c>
      <c r="J351" s="127">
        <f t="shared" si="207"/>
        <v>0</v>
      </c>
      <c r="K351" s="127">
        <f t="shared" si="207"/>
        <v>0</v>
      </c>
      <c r="L351" s="127">
        <f t="shared" si="207"/>
        <v>0</v>
      </c>
      <c r="M351" s="127">
        <f t="shared" si="207"/>
        <v>0</v>
      </c>
      <c r="N351" s="127">
        <f t="shared" si="207"/>
        <v>0</v>
      </c>
      <c r="O351" s="127">
        <f t="shared" si="207"/>
        <v>0</v>
      </c>
      <c r="P351" s="362">
        <f t="shared" si="207"/>
        <v>0</v>
      </c>
    </row>
    <row r="352" spans="2:18" ht="33.75" customHeight="1" thickBot="1" x14ac:dyDescent="0.25">
      <c r="B352" s="447">
        <f t="shared" si="183"/>
        <v>331</v>
      </c>
      <c r="C352" s="77" t="s">
        <v>101</v>
      </c>
      <c r="D352" s="54">
        <v>901</v>
      </c>
      <c r="E352" s="63" t="s">
        <v>241</v>
      </c>
      <c r="F352" s="68" t="s">
        <v>681</v>
      </c>
      <c r="G352" s="64" t="s">
        <v>102</v>
      </c>
      <c r="H352" s="380">
        <v>1390</v>
      </c>
      <c r="I352" s="118"/>
      <c r="J352" s="118"/>
      <c r="K352" s="118"/>
      <c r="L352" s="118"/>
      <c r="M352" s="118"/>
      <c r="N352" s="118"/>
      <c r="O352" s="381">
        <v>0</v>
      </c>
      <c r="P352" s="382">
        <v>0</v>
      </c>
    </row>
    <row r="353" spans="2:19" ht="15" customHeight="1" thickBot="1" x14ac:dyDescent="0.25">
      <c r="B353" s="169">
        <f t="shared" si="183"/>
        <v>332</v>
      </c>
      <c r="C353" s="474" t="s">
        <v>0</v>
      </c>
      <c r="D353" s="451">
        <v>901</v>
      </c>
      <c r="E353" s="57" t="s">
        <v>1</v>
      </c>
      <c r="F353" s="57"/>
      <c r="G353" s="57"/>
      <c r="H353" s="161">
        <f>H354</f>
        <v>247</v>
      </c>
      <c r="I353" s="161">
        <f t="shared" ref="I353:P353" si="208">I354</f>
        <v>0</v>
      </c>
      <c r="J353" s="161">
        <f t="shared" si="208"/>
        <v>0</v>
      </c>
      <c r="K353" s="161">
        <f t="shared" si="208"/>
        <v>0</v>
      </c>
      <c r="L353" s="161">
        <f t="shared" si="208"/>
        <v>0</v>
      </c>
      <c r="M353" s="161">
        <f t="shared" si="208"/>
        <v>0</v>
      </c>
      <c r="N353" s="161">
        <f t="shared" si="208"/>
        <v>0</v>
      </c>
      <c r="O353" s="161">
        <f t="shared" si="208"/>
        <v>247.6</v>
      </c>
      <c r="P353" s="178">
        <f t="shared" si="208"/>
        <v>249.2</v>
      </c>
    </row>
    <row r="354" spans="2:19" ht="32.25" customHeight="1" thickBot="1" x14ac:dyDescent="0.25">
      <c r="B354" s="169">
        <f t="shared" si="183"/>
        <v>333</v>
      </c>
      <c r="C354" s="98" t="s">
        <v>531</v>
      </c>
      <c r="D354" s="452">
        <v>901</v>
      </c>
      <c r="E354" s="58" t="s">
        <v>3</v>
      </c>
      <c r="F354" s="58"/>
      <c r="G354" s="58"/>
      <c r="H354" s="163">
        <f>H355+H360</f>
        <v>247</v>
      </c>
      <c r="I354" s="163">
        <f t="shared" ref="I354:P354" si="209">I355+I360</f>
        <v>0</v>
      </c>
      <c r="J354" s="163">
        <f t="shared" si="209"/>
        <v>0</v>
      </c>
      <c r="K354" s="163">
        <f t="shared" si="209"/>
        <v>0</v>
      </c>
      <c r="L354" s="163">
        <f t="shared" si="209"/>
        <v>0</v>
      </c>
      <c r="M354" s="163">
        <f t="shared" si="209"/>
        <v>0</v>
      </c>
      <c r="N354" s="163">
        <f t="shared" si="209"/>
        <v>0</v>
      </c>
      <c r="O354" s="163">
        <f t="shared" si="209"/>
        <v>247.6</v>
      </c>
      <c r="P354" s="179">
        <f t="shared" si="209"/>
        <v>249.2</v>
      </c>
    </row>
    <row r="355" spans="2:19" ht="80.25" customHeight="1" x14ac:dyDescent="0.2">
      <c r="B355" s="446">
        <f t="shared" si="183"/>
        <v>334</v>
      </c>
      <c r="C355" s="383" t="s">
        <v>737</v>
      </c>
      <c r="D355" s="133">
        <v>901</v>
      </c>
      <c r="E355" s="64" t="s">
        <v>3</v>
      </c>
      <c r="F355" s="64" t="s">
        <v>4</v>
      </c>
      <c r="G355" s="81"/>
      <c r="H355" s="162">
        <f>H356+H358</f>
        <v>18</v>
      </c>
      <c r="I355" s="162">
        <f t="shared" ref="I355:P355" si="210">I356+I358</f>
        <v>0</v>
      </c>
      <c r="J355" s="162">
        <f t="shared" si="210"/>
        <v>0</v>
      </c>
      <c r="K355" s="162">
        <f t="shared" si="210"/>
        <v>0</v>
      </c>
      <c r="L355" s="162">
        <f t="shared" si="210"/>
        <v>0</v>
      </c>
      <c r="M355" s="162">
        <f t="shared" si="210"/>
        <v>0</v>
      </c>
      <c r="N355" s="162">
        <f t="shared" si="210"/>
        <v>0</v>
      </c>
      <c r="O355" s="162">
        <f t="shared" si="210"/>
        <v>18.600000000000001</v>
      </c>
      <c r="P355" s="421">
        <f t="shared" si="210"/>
        <v>20.2</v>
      </c>
    </row>
    <row r="356" spans="2:19" ht="77.25" customHeight="1" x14ac:dyDescent="0.2">
      <c r="B356" s="446">
        <f t="shared" si="183"/>
        <v>335</v>
      </c>
      <c r="C356" s="49" t="s">
        <v>5</v>
      </c>
      <c r="D356" s="108">
        <v>901</v>
      </c>
      <c r="E356" s="51" t="s">
        <v>3</v>
      </c>
      <c r="F356" s="74" t="s">
        <v>6</v>
      </c>
      <c r="G356" s="65"/>
      <c r="H356" s="127">
        <f>H357</f>
        <v>15</v>
      </c>
      <c r="I356" s="127">
        <f t="shared" ref="I356:P356" si="211">I357</f>
        <v>0</v>
      </c>
      <c r="J356" s="127">
        <f t="shared" si="211"/>
        <v>0</v>
      </c>
      <c r="K356" s="127">
        <f t="shared" si="211"/>
        <v>0</v>
      </c>
      <c r="L356" s="127">
        <f t="shared" si="211"/>
        <v>0</v>
      </c>
      <c r="M356" s="127">
        <f t="shared" si="211"/>
        <v>0</v>
      </c>
      <c r="N356" s="127">
        <f t="shared" si="211"/>
        <v>0</v>
      </c>
      <c r="O356" s="127">
        <f t="shared" si="211"/>
        <v>15.6</v>
      </c>
      <c r="P356" s="362">
        <f t="shared" si="211"/>
        <v>16.2</v>
      </c>
    </row>
    <row r="357" spans="2:19" ht="62.25" customHeight="1" x14ac:dyDescent="0.2">
      <c r="B357" s="446">
        <f t="shared" si="183"/>
        <v>336</v>
      </c>
      <c r="C357" s="66" t="s">
        <v>159</v>
      </c>
      <c r="D357" s="133">
        <v>901</v>
      </c>
      <c r="E357" s="64" t="s">
        <v>3</v>
      </c>
      <c r="F357" s="390" t="s">
        <v>6</v>
      </c>
      <c r="G357" s="55" t="s">
        <v>158</v>
      </c>
      <c r="H357" s="127">
        <v>15</v>
      </c>
      <c r="I357" s="118"/>
      <c r="J357" s="118"/>
      <c r="K357" s="118"/>
      <c r="L357" s="118"/>
      <c r="M357" s="118"/>
      <c r="N357" s="118"/>
      <c r="O357" s="47">
        <v>15.6</v>
      </c>
      <c r="P357" s="373">
        <v>16.2</v>
      </c>
    </row>
    <row r="358" spans="2:19" ht="61.5" customHeight="1" x14ac:dyDescent="0.2">
      <c r="B358" s="446">
        <f t="shared" si="183"/>
        <v>337</v>
      </c>
      <c r="C358" s="49" t="s">
        <v>7</v>
      </c>
      <c r="D358" s="108">
        <v>901</v>
      </c>
      <c r="E358" s="51" t="s">
        <v>3</v>
      </c>
      <c r="F358" s="409" t="s">
        <v>8</v>
      </c>
      <c r="G358" s="65"/>
      <c r="H358" s="127">
        <f>H359</f>
        <v>3</v>
      </c>
      <c r="I358" s="127">
        <f t="shared" ref="I358:P358" si="212">I359</f>
        <v>0</v>
      </c>
      <c r="J358" s="127">
        <f t="shared" si="212"/>
        <v>0</v>
      </c>
      <c r="K358" s="127">
        <f t="shared" si="212"/>
        <v>0</v>
      </c>
      <c r="L358" s="127">
        <f t="shared" si="212"/>
        <v>0</v>
      </c>
      <c r="M358" s="127">
        <f t="shared" si="212"/>
        <v>0</v>
      </c>
      <c r="N358" s="127">
        <f t="shared" si="212"/>
        <v>0</v>
      </c>
      <c r="O358" s="127">
        <f t="shared" si="212"/>
        <v>3</v>
      </c>
      <c r="P358" s="362">
        <f t="shared" si="212"/>
        <v>4</v>
      </c>
    </row>
    <row r="359" spans="2:19" ht="62.25" customHeight="1" x14ac:dyDescent="0.2">
      <c r="B359" s="446">
        <f t="shared" si="183"/>
        <v>338</v>
      </c>
      <c r="C359" s="66" t="s">
        <v>159</v>
      </c>
      <c r="D359" s="108">
        <v>901</v>
      </c>
      <c r="E359" s="51" t="s">
        <v>3</v>
      </c>
      <c r="F359" s="96" t="s">
        <v>8</v>
      </c>
      <c r="G359" s="63" t="s">
        <v>158</v>
      </c>
      <c r="H359" s="127">
        <v>3</v>
      </c>
      <c r="I359" s="118"/>
      <c r="J359" s="118"/>
      <c r="K359" s="118"/>
      <c r="L359" s="118"/>
      <c r="M359" s="118"/>
      <c r="N359" s="118"/>
      <c r="O359" s="388">
        <v>3</v>
      </c>
      <c r="P359" s="361">
        <v>4</v>
      </c>
    </row>
    <row r="360" spans="2:19" ht="78.75" customHeight="1" x14ac:dyDescent="0.2">
      <c r="B360" s="446">
        <f t="shared" si="183"/>
        <v>339</v>
      </c>
      <c r="C360" s="49" t="s">
        <v>683</v>
      </c>
      <c r="D360" s="108">
        <v>901</v>
      </c>
      <c r="E360" s="51" t="s">
        <v>3</v>
      </c>
      <c r="F360" s="51" t="s">
        <v>14</v>
      </c>
      <c r="G360" s="51"/>
      <c r="H360" s="127">
        <f>H361+H363+H365+H367+H369+H371</f>
        <v>229</v>
      </c>
      <c r="I360" s="127">
        <f t="shared" ref="I360:P360" si="213">I361+I363+I365+I367+I369+I371</f>
        <v>0</v>
      </c>
      <c r="J360" s="127">
        <f t="shared" si="213"/>
        <v>0</v>
      </c>
      <c r="K360" s="127">
        <f t="shared" si="213"/>
        <v>0</v>
      </c>
      <c r="L360" s="127">
        <f t="shared" si="213"/>
        <v>0</v>
      </c>
      <c r="M360" s="127">
        <f t="shared" si="213"/>
        <v>0</v>
      </c>
      <c r="N360" s="127">
        <f t="shared" si="213"/>
        <v>0</v>
      </c>
      <c r="O360" s="127">
        <f t="shared" si="213"/>
        <v>229</v>
      </c>
      <c r="P360" s="362">
        <f t="shared" si="213"/>
        <v>229</v>
      </c>
      <c r="R360" s="192"/>
      <c r="S360" s="192"/>
    </row>
    <row r="361" spans="2:19" ht="126" customHeight="1" x14ac:dyDescent="0.2">
      <c r="B361" s="446">
        <f t="shared" si="183"/>
        <v>340</v>
      </c>
      <c r="C361" s="49" t="s">
        <v>9</v>
      </c>
      <c r="D361" s="108">
        <v>901</v>
      </c>
      <c r="E361" s="51" t="s">
        <v>3</v>
      </c>
      <c r="F361" s="409" t="s">
        <v>10</v>
      </c>
      <c r="G361" s="64"/>
      <c r="H361" s="127">
        <f>H362</f>
        <v>35</v>
      </c>
      <c r="I361" s="127">
        <f t="shared" ref="I361:P361" si="214">I362</f>
        <v>0</v>
      </c>
      <c r="J361" s="127">
        <f t="shared" si="214"/>
        <v>0</v>
      </c>
      <c r="K361" s="127">
        <f t="shared" si="214"/>
        <v>0</v>
      </c>
      <c r="L361" s="127">
        <f t="shared" si="214"/>
        <v>0</v>
      </c>
      <c r="M361" s="127">
        <f t="shared" si="214"/>
        <v>0</v>
      </c>
      <c r="N361" s="127">
        <f t="shared" si="214"/>
        <v>0</v>
      </c>
      <c r="O361" s="127">
        <f t="shared" si="214"/>
        <v>35</v>
      </c>
      <c r="P361" s="362">
        <f t="shared" si="214"/>
        <v>35</v>
      </c>
      <c r="R361" s="192"/>
      <c r="S361" s="192"/>
    </row>
    <row r="362" spans="2:19" ht="61.5" customHeight="1" x14ac:dyDescent="0.2">
      <c r="B362" s="446">
        <f t="shared" si="183"/>
        <v>341</v>
      </c>
      <c r="C362" s="66" t="s">
        <v>159</v>
      </c>
      <c r="D362" s="133">
        <v>901</v>
      </c>
      <c r="E362" s="64" t="s">
        <v>3</v>
      </c>
      <c r="F362" s="96" t="s">
        <v>10</v>
      </c>
      <c r="G362" s="51" t="s">
        <v>158</v>
      </c>
      <c r="H362" s="127">
        <v>35</v>
      </c>
      <c r="I362" s="118"/>
      <c r="J362" s="118"/>
      <c r="K362" s="118"/>
      <c r="L362" s="118"/>
      <c r="M362" s="118"/>
      <c r="N362" s="118"/>
      <c r="O362" s="388">
        <v>35</v>
      </c>
      <c r="P362" s="361">
        <v>35</v>
      </c>
    </row>
    <row r="363" spans="2:19" ht="62.25" customHeight="1" x14ac:dyDescent="0.2">
      <c r="B363" s="446">
        <f t="shared" si="183"/>
        <v>342</v>
      </c>
      <c r="C363" s="49" t="s">
        <v>11</v>
      </c>
      <c r="D363" s="108">
        <v>901</v>
      </c>
      <c r="E363" s="51" t="s">
        <v>3</v>
      </c>
      <c r="F363" s="387" t="s">
        <v>12</v>
      </c>
      <c r="G363" s="51"/>
      <c r="H363" s="127">
        <f>H364</f>
        <v>20</v>
      </c>
      <c r="I363" s="127">
        <f t="shared" ref="I363:P363" si="215">I364</f>
        <v>0</v>
      </c>
      <c r="J363" s="127">
        <f t="shared" si="215"/>
        <v>0</v>
      </c>
      <c r="K363" s="127">
        <f t="shared" si="215"/>
        <v>0</v>
      </c>
      <c r="L363" s="127">
        <f t="shared" si="215"/>
        <v>0</v>
      </c>
      <c r="M363" s="127">
        <f t="shared" si="215"/>
        <v>0</v>
      </c>
      <c r="N363" s="127">
        <f t="shared" si="215"/>
        <v>0</v>
      </c>
      <c r="O363" s="127">
        <f t="shared" si="215"/>
        <v>20</v>
      </c>
      <c r="P363" s="362">
        <f t="shared" si="215"/>
        <v>20</v>
      </c>
    </row>
    <row r="364" spans="2:19" ht="62.25" customHeight="1" x14ac:dyDescent="0.2">
      <c r="B364" s="446">
        <f t="shared" si="183"/>
        <v>343</v>
      </c>
      <c r="C364" s="66" t="s">
        <v>159</v>
      </c>
      <c r="D364" s="108">
        <v>901</v>
      </c>
      <c r="E364" s="51" t="s">
        <v>3</v>
      </c>
      <c r="F364" s="410" t="s">
        <v>12</v>
      </c>
      <c r="G364" s="51" t="s">
        <v>158</v>
      </c>
      <c r="H364" s="127">
        <v>20</v>
      </c>
      <c r="I364" s="118"/>
      <c r="J364" s="118"/>
      <c r="K364" s="118"/>
      <c r="L364" s="118"/>
      <c r="M364" s="118"/>
      <c r="N364" s="118"/>
      <c r="O364" s="388">
        <v>20</v>
      </c>
      <c r="P364" s="361">
        <v>20</v>
      </c>
    </row>
    <row r="365" spans="2:19" ht="85.5" customHeight="1" x14ac:dyDescent="0.2">
      <c r="B365" s="446">
        <f t="shared" ref="B365:B429" si="216">B364+1</f>
        <v>344</v>
      </c>
      <c r="C365" s="49" t="s">
        <v>483</v>
      </c>
      <c r="D365" s="108">
        <v>901</v>
      </c>
      <c r="E365" s="51" t="s">
        <v>3</v>
      </c>
      <c r="F365" s="411" t="s">
        <v>13</v>
      </c>
      <c r="G365" s="51"/>
      <c r="H365" s="127">
        <f>H366</f>
        <v>55</v>
      </c>
      <c r="I365" s="127">
        <f t="shared" ref="I365:P365" si="217">I366</f>
        <v>0</v>
      </c>
      <c r="J365" s="127">
        <f t="shared" si="217"/>
        <v>0</v>
      </c>
      <c r="K365" s="127">
        <f t="shared" si="217"/>
        <v>0</v>
      </c>
      <c r="L365" s="127">
        <f t="shared" si="217"/>
        <v>0</v>
      </c>
      <c r="M365" s="127">
        <f t="shared" si="217"/>
        <v>0</v>
      </c>
      <c r="N365" s="127">
        <f t="shared" si="217"/>
        <v>0</v>
      </c>
      <c r="O365" s="127">
        <f>O366</f>
        <v>55</v>
      </c>
      <c r="P365" s="362">
        <f t="shared" si="217"/>
        <v>55</v>
      </c>
    </row>
    <row r="366" spans="2:19" ht="62.25" customHeight="1" x14ac:dyDescent="0.2">
      <c r="B366" s="446">
        <f t="shared" si="216"/>
        <v>345</v>
      </c>
      <c r="C366" s="66" t="s">
        <v>159</v>
      </c>
      <c r="D366" s="108">
        <v>901</v>
      </c>
      <c r="E366" s="51" t="s">
        <v>3</v>
      </c>
      <c r="F366" s="411" t="s">
        <v>13</v>
      </c>
      <c r="G366" s="55" t="s">
        <v>158</v>
      </c>
      <c r="H366" s="127">
        <v>55</v>
      </c>
      <c r="I366" s="118"/>
      <c r="J366" s="118"/>
      <c r="K366" s="118"/>
      <c r="L366" s="118"/>
      <c r="M366" s="118"/>
      <c r="N366" s="118"/>
      <c r="O366" s="388">
        <v>55</v>
      </c>
      <c r="P366" s="361">
        <v>55</v>
      </c>
    </row>
    <row r="367" spans="2:19" ht="110.25" customHeight="1" x14ac:dyDescent="0.2">
      <c r="B367" s="446">
        <f t="shared" si="216"/>
        <v>346</v>
      </c>
      <c r="C367" s="49" t="s">
        <v>15</v>
      </c>
      <c r="D367" s="453">
        <v>901</v>
      </c>
      <c r="E367" s="55" t="s">
        <v>3</v>
      </c>
      <c r="F367" s="412" t="s">
        <v>16</v>
      </c>
      <c r="G367" s="63"/>
      <c r="H367" s="127">
        <f>H368</f>
        <v>20</v>
      </c>
      <c r="I367" s="127">
        <f t="shared" ref="I367:P367" si="218">I368</f>
        <v>0</v>
      </c>
      <c r="J367" s="127">
        <f t="shared" si="218"/>
        <v>0</v>
      </c>
      <c r="K367" s="127">
        <f t="shared" si="218"/>
        <v>0</v>
      </c>
      <c r="L367" s="127">
        <f t="shared" si="218"/>
        <v>0</v>
      </c>
      <c r="M367" s="127">
        <f t="shared" si="218"/>
        <v>0</v>
      </c>
      <c r="N367" s="127">
        <f t="shared" si="218"/>
        <v>0</v>
      </c>
      <c r="O367" s="127">
        <f t="shared" si="218"/>
        <v>20</v>
      </c>
      <c r="P367" s="362">
        <f t="shared" si="218"/>
        <v>20</v>
      </c>
    </row>
    <row r="368" spans="2:19" ht="62.25" customHeight="1" x14ac:dyDescent="0.2">
      <c r="B368" s="446">
        <f t="shared" si="216"/>
        <v>347</v>
      </c>
      <c r="C368" s="66" t="s">
        <v>159</v>
      </c>
      <c r="D368" s="133">
        <v>901</v>
      </c>
      <c r="E368" s="64" t="s">
        <v>3</v>
      </c>
      <c r="F368" s="413" t="s">
        <v>16</v>
      </c>
      <c r="G368" s="51" t="s">
        <v>158</v>
      </c>
      <c r="H368" s="127">
        <v>20</v>
      </c>
      <c r="I368" s="118"/>
      <c r="J368" s="118"/>
      <c r="K368" s="118"/>
      <c r="L368" s="118"/>
      <c r="M368" s="118"/>
      <c r="N368" s="118"/>
      <c r="O368" s="388">
        <v>20</v>
      </c>
      <c r="P368" s="361">
        <v>20</v>
      </c>
    </row>
    <row r="369" spans="2:16" ht="62.25" customHeight="1" x14ac:dyDescent="0.2">
      <c r="B369" s="446">
        <f t="shared" si="216"/>
        <v>348</v>
      </c>
      <c r="C369" s="49" t="s">
        <v>17</v>
      </c>
      <c r="D369" s="108">
        <v>901</v>
      </c>
      <c r="E369" s="51" t="s">
        <v>3</v>
      </c>
      <c r="F369" s="387" t="s">
        <v>18</v>
      </c>
      <c r="G369" s="51"/>
      <c r="H369" s="127">
        <f>H370</f>
        <v>9</v>
      </c>
      <c r="I369" s="127">
        <f t="shared" ref="I369:P369" si="219">I370</f>
        <v>0</v>
      </c>
      <c r="J369" s="127">
        <f t="shared" si="219"/>
        <v>0</v>
      </c>
      <c r="K369" s="127">
        <f t="shared" si="219"/>
        <v>0</v>
      </c>
      <c r="L369" s="127">
        <f t="shared" si="219"/>
        <v>0</v>
      </c>
      <c r="M369" s="127">
        <f t="shared" si="219"/>
        <v>0</v>
      </c>
      <c r="N369" s="127">
        <f t="shared" si="219"/>
        <v>0</v>
      </c>
      <c r="O369" s="127">
        <f t="shared" si="219"/>
        <v>9</v>
      </c>
      <c r="P369" s="362">
        <f t="shared" si="219"/>
        <v>9</v>
      </c>
    </row>
    <row r="370" spans="2:16" ht="63.75" customHeight="1" x14ac:dyDescent="0.2">
      <c r="B370" s="446">
        <f t="shared" si="216"/>
        <v>349</v>
      </c>
      <c r="C370" s="66" t="s">
        <v>159</v>
      </c>
      <c r="D370" s="108">
        <v>901</v>
      </c>
      <c r="E370" s="51" t="s">
        <v>3</v>
      </c>
      <c r="F370" s="404" t="s">
        <v>18</v>
      </c>
      <c r="G370" s="51" t="s">
        <v>158</v>
      </c>
      <c r="H370" s="127">
        <v>9</v>
      </c>
      <c r="I370" s="118"/>
      <c r="J370" s="118"/>
      <c r="K370" s="118"/>
      <c r="L370" s="118"/>
      <c r="M370" s="118"/>
      <c r="N370" s="118"/>
      <c r="O370" s="388">
        <v>9</v>
      </c>
      <c r="P370" s="361">
        <v>9</v>
      </c>
    </row>
    <row r="371" spans="2:16" ht="126.75" customHeight="1" x14ac:dyDescent="0.2">
      <c r="B371" s="446">
        <f t="shared" si="216"/>
        <v>350</v>
      </c>
      <c r="C371" s="49" t="s">
        <v>19</v>
      </c>
      <c r="D371" s="133">
        <v>901</v>
      </c>
      <c r="E371" s="64" t="s">
        <v>3</v>
      </c>
      <c r="F371" s="96" t="s">
        <v>20</v>
      </c>
      <c r="G371" s="51"/>
      <c r="H371" s="127">
        <f>H372</f>
        <v>90</v>
      </c>
      <c r="I371" s="127">
        <f t="shared" ref="I371:P371" si="220">I372</f>
        <v>0</v>
      </c>
      <c r="J371" s="127">
        <f t="shared" si="220"/>
        <v>0</v>
      </c>
      <c r="K371" s="127">
        <f t="shared" si="220"/>
        <v>0</v>
      </c>
      <c r="L371" s="127">
        <f t="shared" si="220"/>
        <v>0</v>
      </c>
      <c r="M371" s="127">
        <f t="shared" si="220"/>
        <v>0</v>
      </c>
      <c r="N371" s="127">
        <f t="shared" si="220"/>
        <v>0</v>
      </c>
      <c r="O371" s="127">
        <f t="shared" si="220"/>
        <v>90</v>
      </c>
      <c r="P371" s="362">
        <f t="shared" si="220"/>
        <v>90</v>
      </c>
    </row>
    <row r="372" spans="2:16" ht="69" customHeight="1" thickBot="1" x14ac:dyDescent="0.25">
      <c r="B372" s="447">
        <f t="shared" si="216"/>
        <v>351</v>
      </c>
      <c r="C372" s="473" t="s">
        <v>159</v>
      </c>
      <c r="D372" s="54">
        <v>901</v>
      </c>
      <c r="E372" s="63" t="s">
        <v>3</v>
      </c>
      <c r="F372" s="401" t="s">
        <v>20</v>
      </c>
      <c r="G372" s="63" t="s">
        <v>158</v>
      </c>
      <c r="H372" s="371">
        <v>90</v>
      </c>
      <c r="I372" s="118"/>
      <c r="J372" s="118"/>
      <c r="K372" s="118"/>
      <c r="L372" s="118"/>
      <c r="M372" s="118"/>
      <c r="N372" s="118"/>
      <c r="O372" s="375">
        <v>90</v>
      </c>
      <c r="P372" s="376">
        <v>90</v>
      </c>
    </row>
    <row r="373" spans="2:16" ht="15" customHeight="1" thickBot="1" x14ac:dyDescent="0.25">
      <c r="B373" s="169">
        <f t="shared" si="216"/>
        <v>352</v>
      </c>
      <c r="C373" s="474" t="s">
        <v>259</v>
      </c>
      <c r="D373" s="451">
        <v>901</v>
      </c>
      <c r="E373" s="57" t="s">
        <v>116</v>
      </c>
      <c r="F373" s="57"/>
      <c r="G373" s="57"/>
      <c r="H373" s="161">
        <f>H374+H378+H405</f>
        <v>135984.1</v>
      </c>
      <c r="I373" s="161">
        <f t="shared" ref="I373:P373" si="221">I374+I378+I405</f>
        <v>0</v>
      </c>
      <c r="J373" s="161">
        <f t="shared" si="221"/>
        <v>0</v>
      </c>
      <c r="K373" s="161">
        <f t="shared" si="221"/>
        <v>0</v>
      </c>
      <c r="L373" s="161">
        <f t="shared" si="221"/>
        <v>0</v>
      </c>
      <c r="M373" s="161">
        <f t="shared" si="221"/>
        <v>0</v>
      </c>
      <c r="N373" s="161">
        <f t="shared" si="221"/>
        <v>0</v>
      </c>
      <c r="O373" s="161">
        <f t="shared" si="221"/>
        <v>136303.30000000002</v>
      </c>
      <c r="P373" s="178">
        <f t="shared" si="221"/>
        <v>136656.70000000001</v>
      </c>
    </row>
    <row r="374" spans="2:16" ht="17.25" customHeight="1" thickBot="1" x14ac:dyDescent="0.25">
      <c r="B374" s="169">
        <f t="shared" si="216"/>
        <v>353</v>
      </c>
      <c r="C374" s="98" t="s">
        <v>232</v>
      </c>
      <c r="D374" s="452">
        <v>901</v>
      </c>
      <c r="E374" s="58">
        <v>1001</v>
      </c>
      <c r="F374" s="58"/>
      <c r="G374" s="58"/>
      <c r="H374" s="163">
        <f>H375</f>
        <v>9028.7000000000007</v>
      </c>
      <c r="I374" s="163">
        <f t="shared" ref="I374:P374" si="222">I375</f>
        <v>0</v>
      </c>
      <c r="J374" s="163">
        <f t="shared" si="222"/>
        <v>0</v>
      </c>
      <c r="K374" s="163">
        <f t="shared" si="222"/>
        <v>0</v>
      </c>
      <c r="L374" s="163">
        <f t="shared" si="222"/>
        <v>0</v>
      </c>
      <c r="M374" s="163">
        <f t="shared" si="222"/>
        <v>0</v>
      </c>
      <c r="N374" s="163">
        <f t="shared" si="222"/>
        <v>0</v>
      </c>
      <c r="O374" s="163">
        <f t="shared" si="222"/>
        <v>9368.5</v>
      </c>
      <c r="P374" s="179">
        <f t="shared" si="222"/>
        <v>10036.5</v>
      </c>
    </row>
    <row r="375" spans="2:16" ht="126" customHeight="1" x14ac:dyDescent="0.2">
      <c r="B375" s="446">
        <f t="shared" si="216"/>
        <v>354</v>
      </c>
      <c r="C375" s="82" t="s">
        <v>597</v>
      </c>
      <c r="D375" s="453">
        <v>901</v>
      </c>
      <c r="E375" s="55" t="s">
        <v>239</v>
      </c>
      <c r="F375" s="60" t="s">
        <v>302</v>
      </c>
      <c r="G375" s="55"/>
      <c r="H375" s="162">
        <f>H376</f>
        <v>9028.7000000000007</v>
      </c>
      <c r="I375" s="162">
        <f t="shared" ref="I375:P375" si="223">I376</f>
        <v>0</v>
      </c>
      <c r="J375" s="162">
        <f t="shared" si="223"/>
        <v>0</v>
      </c>
      <c r="K375" s="162">
        <f t="shared" si="223"/>
        <v>0</v>
      </c>
      <c r="L375" s="162">
        <f t="shared" si="223"/>
        <v>0</v>
      </c>
      <c r="M375" s="162">
        <f t="shared" si="223"/>
        <v>0</v>
      </c>
      <c r="N375" s="162">
        <f t="shared" si="223"/>
        <v>0</v>
      </c>
      <c r="O375" s="162">
        <f t="shared" si="223"/>
        <v>9368.5</v>
      </c>
      <c r="P375" s="421">
        <f t="shared" si="223"/>
        <v>10036.5</v>
      </c>
    </row>
    <row r="376" spans="2:16" ht="125.25" customHeight="1" x14ac:dyDescent="0.2">
      <c r="B376" s="446">
        <f t="shared" si="216"/>
        <v>355</v>
      </c>
      <c r="C376" s="49" t="s">
        <v>502</v>
      </c>
      <c r="D376" s="108">
        <v>901</v>
      </c>
      <c r="E376" s="51" t="s">
        <v>239</v>
      </c>
      <c r="F376" s="60" t="s">
        <v>592</v>
      </c>
      <c r="G376" s="51"/>
      <c r="H376" s="127">
        <f>H377</f>
        <v>9028.7000000000007</v>
      </c>
      <c r="I376" s="127">
        <f t="shared" ref="I376:P376" si="224">I377</f>
        <v>0</v>
      </c>
      <c r="J376" s="127">
        <f t="shared" si="224"/>
        <v>0</v>
      </c>
      <c r="K376" s="127">
        <f t="shared" si="224"/>
        <v>0</v>
      </c>
      <c r="L376" s="127">
        <f t="shared" si="224"/>
        <v>0</v>
      </c>
      <c r="M376" s="127">
        <f t="shared" si="224"/>
        <v>0</v>
      </c>
      <c r="N376" s="127">
        <f t="shared" si="224"/>
        <v>0</v>
      </c>
      <c r="O376" s="127">
        <f t="shared" si="224"/>
        <v>9368.5</v>
      </c>
      <c r="P376" s="362">
        <f t="shared" si="224"/>
        <v>10036.5</v>
      </c>
    </row>
    <row r="377" spans="2:16" ht="46.5" customHeight="1" thickBot="1" x14ac:dyDescent="0.25">
      <c r="B377" s="447">
        <f t="shared" si="216"/>
        <v>356</v>
      </c>
      <c r="C377" s="75" t="s">
        <v>204</v>
      </c>
      <c r="D377" s="54">
        <v>901</v>
      </c>
      <c r="E377" s="63" t="s">
        <v>239</v>
      </c>
      <c r="F377" s="68" t="s">
        <v>592</v>
      </c>
      <c r="G377" s="63" t="s">
        <v>401</v>
      </c>
      <c r="H377" s="371">
        <v>9028.7000000000007</v>
      </c>
      <c r="I377" s="118"/>
      <c r="J377" s="118"/>
      <c r="K377" s="118"/>
      <c r="L377" s="118"/>
      <c r="M377" s="118"/>
      <c r="N377" s="118"/>
      <c r="O377" s="53">
        <v>9368.5</v>
      </c>
      <c r="P377" s="372">
        <v>10036.5</v>
      </c>
    </row>
    <row r="378" spans="2:16" ht="32.25" customHeight="1" thickBot="1" x14ac:dyDescent="0.25">
      <c r="B378" s="169">
        <f t="shared" si="216"/>
        <v>357</v>
      </c>
      <c r="C378" s="98" t="s">
        <v>263</v>
      </c>
      <c r="D378" s="452">
        <v>901</v>
      </c>
      <c r="E378" s="58" t="s">
        <v>262</v>
      </c>
      <c r="F378" s="58"/>
      <c r="G378" s="58"/>
      <c r="H378" s="163">
        <f>H379+H386</f>
        <v>118462.20000000001</v>
      </c>
      <c r="I378" s="163">
        <f t="shared" ref="I378:P378" si="225">I379+I386</f>
        <v>0</v>
      </c>
      <c r="J378" s="163">
        <f t="shared" si="225"/>
        <v>0</v>
      </c>
      <c r="K378" s="163">
        <f t="shared" si="225"/>
        <v>0</v>
      </c>
      <c r="L378" s="163">
        <f t="shared" si="225"/>
        <v>0</v>
      </c>
      <c r="M378" s="163">
        <f t="shared" si="225"/>
        <v>0</v>
      </c>
      <c r="N378" s="163">
        <f t="shared" si="225"/>
        <v>0</v>
      </c>
      <c r="O378" s="163">
        <f t="shared" si="225"/>
        <v>118973.1</v>
      </c>
      <c r="P378" s="179">
        <f t="shared" si="225"/>
        <v>118658.5</v>
      </c>
    </row>
    <row r="379" spans="2:16" ht="158.25" customHeight="1" x14ac:dyDescent="0.2">
      <c r="B379" s="446">
        <f t="shared" si="216"/>
        <v>358</v>
      </c>
      <c r="C379" s="473" t="s">
        <v>555</v>
      </c>
      <c r="D379" s="453">
        <v>901</v>
      </c>
      <c r="E379" s="55" t="s">
        <v>262</v>
      </c>
      <c r="F379" s="55" t="s">
        <v>166</v>
      </c>
      <c r="G379" s="62"/>
      <c r="H379" s="162">
        <f>H380+H383</f>
        <v>5509</v>
      </c>
      <c r="I379" s="162">
        <f t="shared" ref="I379:P379" si="226">I380+I383</f>
        <v>0</v>
      </c>
      <c r="J379" s="162">
        <f t="shared" si="226"/>
        <v>0</v>
      </c>
      <c r="K379" s="162">
        <f t="shared" si="226"/>
        <v>0</v>
      </c>
      <c r="L379" s="162">
        <f t="shared" si="226"/>
        <v>0</v>
      </c>
      <c r="M379" s="162">
        <f t="shared" si="226"/>
        <v>0</v>
      </c>
      <c r="N379" s="162">
        <f t="shared" si="226"/>
        <v>0</v>
      </c>
      <c r="O379" s="162">
        <f t="shared" si="226"/>
        <v>2423</v>
      </c>
      <c r="P379" s="421">
        <f t="shared" si="226"/>
        <v>2062</v>
      </c>
    </row>
    <row r="380" spans="2:16" ht="31.5" customHeight="1" x14ac:dyDescent="0.2">
      <c r="B380" s="446">
        <f t="shared" si="216"/>
        <v>359</v>
      </c>
      <c r="C380" s="66" t="s">
        <v>469</v>
      </c>
      <c r="D380" s="108">
        <v>901</v>
      </c>
      <c r="E380" s="51" t="s">
        <v>262</v>
      </c>
      <c r="F380" s="55" t="s">
        <v>629</v>
      </c>
      <c r="G380" s="65"/>
      <c r="H380" s="127">
        <f>H381</f>
        <v>5009</v>
      </c>
      <c r="I380" s="127">
        <f t="shared" ref="I380:P380" si="227">I381</f>
        <v>0</v>
      </c>
      <c r="J380" s="127">
        <f t="shared" si="227"/>
        <v>0</v>
      </c>
      <c r="K380" s="127">
        <f t="shared" si="227"/>
        <v>0</v>
      </c>
      <c r="L380" s="127">
        <f t="shared" si="227"/>
        <v>0</v>
      </c>
      <c r="M380" s="127">
        <f t="shared" si="227"/>
        <v>0</v>
      </c>
      <c r="N380" s="127">
        <f t="shared" si="227"/>
        <v>0</v>
      </c>
      <c r="O380" s="127">
        <f t="shared" si="227"/>
        <v>1998</v>
      </c>
      <c r="P380" s="362">
        <f t="shared" si="227"/>
        <v>1762</v>
      </c>
    </row>
    <row r="381" spans="2:16" ht="98.25" customHeight="1" x14ac:dyDescent="0.2">
      <c r="B381" s="446">
        <f t="shared" si="216"/>
        <v>360</v>
      </c>
      <c r="C381" s="49" t="s">
        <v>631</v>
      </c>
      <c r="D381" s="108">
        <v>901</v>
      </c>
      <c r="E381" s="51" t="s">
        <v>262</v>
      </c>
      <c r="F381" s="44" t="s">
        <v>630</v>
      </c>
      <c r="G381" s="65"/>
      <c r="H381" s="127">
        <f>H382</f>
        <v>5009</v>
      </c>
      <c r="I381" s="127">
        <f t="shared" ref="I381:P381" si="228">I382</f>
        <v>0</v>
      </c>
      <c r="J381" s="127">
        <f t="shared" si="228"/>
        <v>0</v>
      </c>
      <c r="K381" s="127">
        <f t="shared" si="228"/>
        <v>0</v>
      </c>
      <c r="L381" s="127">
        <f t="shared" si="228"/>
        <v>0</v>
      </c>
      <c r="M381" s="127">
        <f t="shared" si="228"/>
        <v>0</v>
      </c>
      <c r="N381" s="127">
        <f t="shared" si="228"/>
        <v>0</v>
      </c>
      <c r="O381" s="127">
        <f t="shared" si="228"/>
        <v>1998</v>
      </c>
      <c r="P381" s="362">
        <f t="shared" si="228"/>
        <v>1762</v>
      </c>
    </row>
    <row r="382" spans="2:16" ht="46.5" customHeight="1" x14ac:dyDescent="0.2">
      <c r="B382" s="446">
        <f t="shared" si="216"/>
        <v>361</v>
      </c>
      <c r="C382" s="49" t="s">
        <v>204</v>
      </c>
      <c r="D382" s="108">
        <v>901</v>
      </c>
      <c r="E382" s="69" t="s">
        <v>262</v>
      </c>
      <c r="F382" s="44" t="s">
        <v>630</v>
      </c>
      <c r="G382" s="92" t="s">
        <v>401</v>
      </c>
      <c r="H382" s="127">
        <v>5009</v>
      </c>
      <c r="I382" s="118"/>
      <c r="J382" s="118"/>
      <c r="K382" s="118"/>
      <c r="L382" s="118"/>
      <c r="M382" s="118"/>
      <c r="N382" s="118"/>
      <c r="O382" s="388">
        <v>1998</v>
      </c>
      <c r="P382" s="361">
        <v>1762</v>
      </c>
    </row>
    <row r="383" spans="2:16" ht="65.25" customHeight="1" x14ac:dyDescent="0.2">
      <c r="B383" s="446">
        <f t="shared" si="216"/>
        <v>362</v>
      </c>
      <c r="C383" s="49" t="s">
        <v>30</v>
      </c>
      <c r="D383" s="108">
        <v>901</v>
      </c>
      <c r="E383" s="69" t="s">
        <v>262</v>
      </c>
      <c r="F383" s="50" t="s">
        <v>632</v>
      </c>
      <c r="G383" s="92"/>
      <c r="H383" s="127">
        <f>H384</f>
        <v>500</v>
      </c>
      <c r="I383" s="127">
        <f t="shared" ref="I383:P383" si="229">I384</f>
        <v>0</v>
      </c>
      <c r="J383" s="127">
        <f t="shared" si="229"/>
        <v>0</v>
      </c>
      <c r="K383" s="127">
        <f t="shared" si="229"/>
        <v>0</v>
      </c>
      <c r="L383" s="127">
        <f t="shared" si="229"/>
        <v>0</v>
      </c>
      <c r="M383" s="127">
        <f t="shared" si="229"/>
        <v>0</v>
      </c>
      <c r="N383" s="127">
        <f t="shared" si="229"/>
        <v>0</v>
      </c>
      <c r="O383" s="127">
        <f t="shared" si="229"/>
        <v>425</v>
      </c>
      <c r="P383" s="362">
        <f t="shared" si="229"/>
        <v>300</v>
      </c>
    </row>
    <row r="384" spans="2:16" ht="64.5" customHeight="1" x14ac:dyDescent="0.2">
      <c r="B384" s="446">
        <f t="shared" si="216"/>
        <v>363</v>
      </c>
      <c r="C384" s="49" t="s">
        <v>31</v>
      </c>
      <c r="D384" s="108">
        <v>901</v>
      </c>
      <c r="E384" s="69" t="s">
        <v>262</v>
      </c>
      <c r="F384" s="93" t="s">
        <v>633</v>
      </c>
      <c r="G384" s="92"/>
      <c r="H384" s="127">
        <f>H385</f>
        <v>500</v>
      </c>
      <c r="I384" s="127">
        <f t="shared" ref="I384:P384" si="230">I385</f>
        <v>0</v>
      </c>
      <c r="J384" s="127">
        <f t="shared" si="230"/>
        <v>0</v>
      </c>
      <c r="K384" s="127">
        <f t="shared" si="230"/>
        <v>0</v>
      </c>
      <c r="L384" s="127">
        <f t="shared" si="230"/>
        <v>0</v>
      </c>
      <c r="M384" s="127">
        <f t="shared" si="230"/>
        <v>0</v>
      </c>
      <c r="N384" s="127">
        <f t="shared" si="230"/>
        <v>0</v>
      </c>
      <c r="O384" s="127">
        <f t="shared" si="230"/>
        <v>425</v>
      </c>
      <c r="P384" s="362">
        <f t="shared" si="230"/>
        <v>300</v>
      </c>
    </row>
    <row r="385" spans="2:18" ht="45.75" customHeight="1" x14ac:dyDescent="0.2">
      <c r="B385" s="446">
        <f t="shared" si="216"/>
        <v>364</v>
      </c>
      <c r="C385" s="49" t="s">
        <v>204</v>
      </c>
      <c r="D385" s="108">
        <v>901</v>
      </c>
      <c r="E385" s="69" t="s">
        <v>262</v>
      </c>
      <c r="F385" s="93" t="s">
        <v>633</v>
      </c>
      <c r="G385" s="92" t="s">
        <v>401</v>
      </c>
      <c r="H385" s="127">
        <v>500</v>
      </c>
      <c r="I385" s="118"/>
      <c r="J385" s="118"/>
      <c r="K385" s="118"/>
      <c r="L385" s="118"/>
      <c r="M385" s="118"/>
      <c r="N385" s="118"/>
      <c r="O385" s="388">
        <v>425</v>
      </c>
      <c r="P385" s="361">
        <v>300</v>
      </c>
    </row>
    <row r="386" spans="2:18" ht="64.5" customHeight="1" x14ac:dyDescent="0.2">
      <c r="B386" s="446">
        <f t="shared" si="216"/>
        <v>365</v>
      </c>
      <c r="C386" s="66" t="s">
        <v>684</v>
      </c>
      <c r="D386" s="108">
        <v>901</v>
      </c>
      <c r="E386" s="51" t="s">
        <v>262</v>
      </c>
      <c r="F386" s="55" t="s">
        <v>184</v>
      </c>
      <c r="G386" s="65"/>
      <c r="H386" s="127">
        <f>H387+H395</f>
        <v>112953.20000000001</v>
      </c>
      <c r="I386" s="127">
        <f t="shared" ref="I386:P386" si="231">I387+I395</f>
        <v>0</v>
      </c>
      <c r="J386" s="127">
        <f t="shared" si="231"/>
        <v>0</v>
      </c>
      <c r="K386" s="127">
        <f t="shared" si="231"/>
        <v>0</v>
      </c>
      <c r="L386" s="127">
        <f t="shared" si="231"/>
        <v>0</v>
      </c>
      <c r="M386" s="127">
        <f t="shared" si="231"/>
        <v>0</v>
      </c>
      <c r="N386" s="127">
        <f t="shared" si="231"/>
        <v>0</v>
      </c>
      <c r="O386" s="127">
        <f t="shared" si="231"/>
        <v>116550.1</v>
      </c>
      <c r="P386" s="362">
        <f t="shared" si="231"/>
        <v>116596.5</v>
      </c>
    </row>
    <row r="387" spans="2:18" ht="78.75" customHeight="1" x14ac:dyDescent="0.2">
      <c r="B387" s="446">
        <f t="shared" si="216"/>
        <v>366</v>
      </c>
      <c r="C387" s="66" t="s">
        <v>275</v>
      </c>
      <c r="D387" s="108">
        <v>901</v>
      </c>
      <c r="E387" s="51" t="s">
        <v>262</v>
      </c>
      <c r="F387" s="51" t="s">
        <v>185</v>
      </c>
      <c r="G387" s="65"/>
      <c r="H387" s="127">
        <f>H388+H390+H393</f>
        <v>1916</v>
      </c>
      <c r="I387" s="127">
        <f t="shared" ref="I387:P387" si="232">I388+I390+I393</f>
        <v>0</v>
      </c>
      <c r="J387" s="127">
        <f t="shared" si="232"/>
        <v>0</v>
      </c>
      <c r="K387" s="127">
        <f t="shared" si="232"/>
        <v>0</v>
      </c>
      <c r="L387" s="127">
        <f t="shared" si="232"/>
        <v>0</v>
      </c>
      <c r="M387" s="127">
        <f t="shared" si="232"/>
        <v>0</v>
      </c>
      <c r="N387" s="127">
        <f t="shared" si="232"/>
        <v>0</v>
      </c>
      <c r="O387" s="127">
        <f t="shared" si="232"/>
        <v>1636</v>
      </c>
      <c r="P387" s="362">
        <f t="shared" si="232"/>
        <v>1683</v>
      </c>
    </row>
    <row r="388" spans="2:18" ht="77.25" customHeight="1" x14ac:dyDescent="0.2">
      <c r="B388" s="446">
        <f t="shared" si="216"/>
        <v>367</v>
      </c>
      <c r="C388" s="66" t="s">
        <v>276</v>
      </c>
      <c r="D388" s="108">
        <v>901</v>
      </c>
      <c r="E388" s="51" t="s">
        <v>262</v>
      </c>
      <c r="F388" s="51" t="s">
        <v>187</v>
      </c>
      <c r="G388" s="65"/>
      <c r="H388" s="127">
        <f>H389</f>
        <v>160</v>
      </c>
      <c r="I388" s="127">
        <f t="shared" ref="I388:P388" si="233">I389</f>
        <v>0</v>
      </c>
      <c r="J388" s="127">
        <f t="shared" si="233"/>
        <v>0</v>
      </c>
      <c r="K388" s="127">
        <f t="shared" si="233"/>
        <v>0</v>
      </c>
      <c r="L388" s="127">
        <f t="shared" si="233"/>
        <v>0</v>
      </c>
      <c r="M388" s="127">
        <f t="shared" si="233"/>
        <v>0</v>
      </c>
      <c r="N388" s="127">
        <f t="shared" si="233"/>
        <v>0</v>
      </c>
      <c r="O388" s="127">
        <f t="shared" si="233"/>
        <v>166</v>
      </c>
      <c r="P388" s="362">
        <f t="shared" si="233"/>
        <v>173</v>
      </c>
    </row>
    <row r="389" spans="2:18" ht="17.25" customHeight="1" x14ac:dyDescent="0.2">
      <c r="B389" s="446">
        <f t="shared" si="216"/>
        <v>368</v>
      </c>
      <c r="C389" s="49" t="s">
        <v>404</v>
      </c>
      <c r="D389" s="108">
        <v>901</v>
      </c>
      <c r="E389" s="51" t="s">
        <v>262</v>
      </c>
      <c r="F389" s="51" t="s">
        <v>187</v>
      </c>
      <c r="G389" s="51" t="s">
        <v>395</v>
      </c>
      <c r="H389" s="127">
        <v>160</v>
      </c>
      <c r="I389" s="118"/>
      <c r="J389" s="118"/>
      <c r="K389" s="118"/>
      <c r="L389" s="118"/>
      <c r="M389" s="118"/>
      <c r="N389" s="118"/>
      <c r="O389" s="388">
        <v>166</v>
      </c>
      <c r="P389" s="361">
        <v>173</v>
      </c>
      <c r="R389" s="512"/>
    </row>
    <row r="390" spans="2:18" ht="126.75" customHeight="1" x14ac:dyDescent="0.2">
      <c r="B390" s="446">
        <f t="shared" si="216"/>
        <v>369</v>
      </c>
      <c r="C390" s="66" t="s">
        <v>482</v>
      </c>
      <c r="D390" s="108">
        <v>901</v>
      </c>
      <c r="E390" s="51" t="s">
        <v>262</v>
      </c>
      <c r="F390" s="51" t="s">
        <v>186</v>
      </c>
      <c r="G390" s="65"/>
      <c r="H390" s="127">
        <f>H391+H392</f>
        <v>980.5</v>
      </c>
      <c r="I390" s="127">
        <f t="shared" ref="I390:P390" si="234">I391+I392</f>
        <v>0</v>
      </c>
      <c r="J390" s="127">
        <f t="shared" si="234"/>
        <v>0</v>
      </c>
      <c r="K390" s="127">
        <f t="shared" si="234"/>
        <v>0</v>
      </c>
      <c r="L390" s="127">
        <f t="shared" si="234"/>
        <v>0</v>
      </c>
      <c r="M390" s="127">
        <f t="shared" si="234"/>
        <v>0</v>
      </c>
      <c r="N390" s="127">
        <f t="shared" si="234"/>
        <v>0</v>
      </c>
      <c r="O390" s="127">
        <f t="shared" si="234"/>
        <v>1020</v>
      </c>
      <c r="P390" s="362">
        <f t="shared" si="234"/>
        <v>1060</v>
      </c>
    </row>
    <row r="391" spans="2:18" ht="36" customHeight="1" x14ac:dyDescent="0.2">
      <c r="B391" s="446"/>
      <c r="C391" s="77" t="s">
        <v>400</v>
      </c>
      <c r="D391" s="108">
        <v>901</v>
      </c>
      <c r="E391" s="51" t="s">
        <v>262</v>
      </c>
      <c r="F391" s="51" t="s">
        <v>186</v>
      </c>
      <c r="G391" s="51" t="s">
        <v>399</v>
      </c>
      <c r="H391" s="127">
        <v>655.5</v>
      </c>
      <c r="I391" s="145"/>
      <c r="J391" s="145"/>
      <c r="K391" s="145"/>
      <c r="L391" s="145"/>
      <c r="M391" s="145"/>
      <c r="N391" s="145"/>
      <c r="O391" s="127">
        <v>724.5</v>
      </c>
      <c r="P391" s="362">
        <v>793.5</v>
      </c>
    </row>
    <row r="392" spans="2:18" ht="16.5" customHeight="1" x14ac:dyDescent="0.2">
      <c r="B392" s="446">
        <f>B390+1</f>
        <v>370</v>
      </c>
      <c r="C392" s="49" t="s">
        <v>404</v>
      </c>
      <c r="D392" s="108">
        <v>901</v>
      </c>
      <c r="E392" s="51" t="s">
        <v>262</v>
      </c>
      <c r="F392" s="51" t="s">
        <v>186</v>
      </c>
      <c r="G392" s="51" t="s">
        <v>395</v>
      </c>
      <c r="H392" s="127">
        <v>325</v>
      </c>
      <c r="I392" s="118"/>
      <c r="J392" s="118"/>
      <c r="K392" s="118"/>
      <c r="L392" s="118"/>
      <c r="M392" s="118"/>
      <c r="N392" s="118"/>
      <c r="O392" s="388">
        <v>295.5</v>
      </c>
      <c r="P392" s="361">
        <v>266.5</v>
      </c>
      <c r="R392" s="512"/>
    </row>
    <row r="393" spans="2:18" ht="63" customHeight="1" x14ac:dyDescent="0.2">
      <c r="B393" s="446">
        <f t="shared" si="216"/>
        <v>371</v>
      </c>
      <c r="C393" s="49" t="s">
        <v>176</v>
      </c>
      <c r="D393" s="108">
        <v>901</v>
      </c>
      <c r="E393" s="51" t="s">
        <v>262</v>
      </c>
      <c r="F393" s="51" t="s">
        <v>329</v>
      </c>
      <c r="G393" s="65"/>
      <c r="H393" s="127">
        <f>H394</f>
        <v>775.5</v>
      </c>
      <c r="I393" s="127">
        <f t="shared" ref="I393:P393" si="235">I394</f>
        <v>0</v>
      </c>
      <c r="J393" s="127">
        <f t="shared" si="235"/>
        <v>0</v>
      </c>
      <c r="K393" s="127">
        <f t="shared" si="235"/>
        <v>0</v>
      </c>
      <c r="L393" s="127">
        <f t="shared" si="235"/>
        <v>0</v>
      </c>
      <c r="M393" s="127">
        <f t="shared" si="235"/>
        <v>0</v>
      </c>
      <c r="N393" s="127">
        <f t="shared" si="235"/>
        <v>0</v>
      </c>
      <c r="O393" s="127">
        <f t="shared" si="235"/>
        <v>450</v>
      </c>
      <c r="P393" s="362">
        <f t="shared" si="235"/>
        <v>450</v>
      </c>
    </row>
    <row r="394" spans="2:18" ht="61.5" customHeight="1" x14ac:dyDescent="0.2">
      <c r="B394" s="446">
        <f t="shared" si="216"/>
        <v>372</v>
      </c>
      <c r="C394" s="66" t="s">
        <v>159</v>
      </c>
      <c r="D394" s="108">
        <v>901</v>
      </c>
      <c r="E394" s="51" t="s">
        <v>262</v>
      </c>
      <c r="F394" s="51" t="s">
        <v>329</v>
      </c>
      <c r="G394" s="51" t="s">
        <v>158</v>
      </c>
      <c r="H394" s="127">
        <v>775.5</v>
      </c>
      <c r="I394" s="118"/>
      <c r="J394" s="118"/>
      <c r="K394" s="118"/>
      <c r="L394" s="118"/>
      <c r="M394" s="118"/>
      <c r="N394" s="118"/>
      <c r="O394" s="388">
        <v>450</v>
      </c>
      <c r="P394" s="361">
        <v>450</v>
      </c>
    </row>
    <row r="395" spans="2:18" ht="93" customHeight="1" x14ac:dyDescent="0.2">
      <c r="B395" s="446">
        <f t="shared" si="216"/>
        <v>373</v>
      </c>
      <c r="C395" s="66" t="s">
        <v>385</v>
      </c>
      <c r="D395" s="108">
        <v>901</v>
      </c>
      <c r="E395" s="51" t="s">
        <v>262</v>
      </c>
      <c r="F395" s="44" t="s">
        <v>379</v>
      </c>
      <c r="G395" s="51"/>
      <c r="H395" s="127">
        <f>H396+H399+H402</f>
        <v>111037.20000000001</v>
      </c>
      <c r="I395" s="127">
        <f t="shared" ref="I395:P395" si="236">I396+I399+I402</f>
        <v>0</v>
      </c>
      <c r="J395" s="127">
        <f t="shared" si="236"/>
        <v>0</v>
      </c>
      <c r="K395" s="127">
        <f t="shared" si="236"/>
        <v>0</v>
      </c>
      <c r="L395" s="127">
        <f t="shared" si="236"/>
        <v>0</v>
      </c>
      <c r="M395" s="127">
        <f t="shared" si="236"/>
        <v>0</v>
      </c>
      <c r="N395" s="127">
        <f t="shared" si="236"/>
        <v>0</v>
      </c>
      <c r="O395" s="127">
        <f t="shared" si="236"/>
        <v>114914.1</v>
      </c>
      <c r="P395" s="362">
        <f t="shared" si="236"/>
        <v>114913.5</v>
      </c>
    </row>
    <row r="396" spans="2:18" ht="111.75" customHeight="1" x14ac:dyDescent="0.2">
      <c r="B396" s="446">
        <f t="shared" si="216"/>
        <v>374</v>
      </c>
      <c r="C396" s="49" t="s">
        <v>523</v>
      </c>
      <c r="D396" s="108">
        <v>901</v>
      </c>
      <c r="E396" s="51" t="s">
        <v>262</v>
      </c>
      <c r="F396" s="80" t="s">
        <v>378</v>
      </c>
      <c r="G396" s="51"/>
      <c r="H396" s="127">
        <f>H397+H398</f>
        <v>11991.6</v>
      </c>
      <c r="I396" s="127">
        <f t="shared" ref="I396:P396" si="237">I397+I398</f>
        <v>0</v>
      </c>
      <c r="J396" s="127">
        <f t="shared" si="237"/>
        <v>0</v>
      </c>
      <c r="K396" s="127">
        <f t="shared" si="237"/>
        <v>0</v>
      </c>
      <c r="L396" s="127">
        <f t="shared" si="237"/>
        <v>0</v>
      </c>
      <c r="M396" s="127">
        <f t="shared" si="237"/>
        <v>0</v>
      </c>
      <c r="N396" s="127">
        <f t="shared" si="237"/>
        <v>0</v>
      </c>
      <c r="O396" s="127">
        <f t="shared" si="237"/>
        <v>11448.7</v>
      </c>
      <c r="P396" s="362">
        <f t="shared" si="237"/>
        <v>11448.7</v>
      </c>
      <c r="R396" s="513"/>
    </row>
    <row r="397" spans="2:18" ht="64.5" customHeight="1" x14ac:dyDescent="0.2">
      <c r="B397" s="446">
        <f t="shared" si="216"/>
        <v>375</v>
      </c>
      <c r="C397" s="66" t="s">
        <v>159</v>
      </c>
      <c r="D397" s="108">
        <v>901</v>
      </c>
      <c r="E397" s="51" t="s">
        <v>262</v>
      </c>
      <c r="F397" s="44" t="s">
        <v>378</v>
      </c>
      <c r="G397" s="51" t="s">
        <v>158</v>
      </c>
      <c r="H397" s="127">
        <v>130.19999999999999</v>
      </c>
      <c r="I397" s="414"/>
      <c r="J397" s="118"/>
      <c r="K397" s="118"/>
      <c r="L397" s="118"/>
      <c r="M397" s="118"/>
      <c r="N397" s="118"/>
      <c r="O397" s="47">
        <v>130.19999999999999</v>
      </c>
      <c r="P397" s="373">
        <v>130.19999999999999</v>
      </c>
    </row>
    <row r="398" spans="2:18" ht="46.5" customHeight="1" x14ac:dyDescent="0.2">
      <c r="B398" s="446">
        <f t="shared" si="216"/>
        <v>376</v>
      </c>
      <c r="C398" s="49" t="s">
        <v>204</v>
      </c>
      <c r="D398" s="108">
        <v>901</v>
      </c>
      <c r="E398" s="51" t="s">
        <v>262</v>
      </c>
      <c r="F398" s="44" t="s">
        <v>378</v>
      </c>
      <c r="G398" s="51" t="s">
        <v>401</v>
      </c>
      <c r="H398" s="127">
        <v>11861.4</v>
      </c>
      <c r="I398" s="118"/>
      <c r="J398" s="118"/>
      <c r="K398" s="118"/>
      <c r="L398" s="118"/>
      <c r="M398" s="118"/>
      <c r="N398" s="118"/>
      <c r="O398" s="47">
        <v>11318.5</v>
      </c>
      <c r="P398" s="373">
        <v>11318.5</v>
      </c>
    </row>
    <row r="399" spans="2:18" ht="130.5" customHeight="1" x14ac:dyDescent="0.2">
      <c r="B399" s="446">
        <f t="shared" si="216"/>
        <v>377</v>
      </c>
      <c r="C399" s="49" t="s">
        <v>726</v>
      </c>
      <c r="D399" s="108">
        <v>901</v>
      </c>
      <c r="E399" s="51" t="s">
        <v>262</v>
      </c>
      <c r="F399" s="44" t="s">
        <v>380</v>
      </c>
      <c r="G399" s="51"/>
      <c r="H399" s="127">
        <f>H400+H401</f>
        <v>27765</v>
      </c>
      <c r="I399" s="127">
        <f t="shared" ref="I399:P399" si="238">I400+I401</f>
        <v>0</v>
      </c>
      <c r="J399" s="127">
        <f t="shared" si="238"/>
        <v>0</v>
      </c>
      <c r="K399" s="127">
        <f t="shared" si="238"/>
        <v>0</v>
      </c>
      <c r="L399" s="127">
        <f t="shared" si="238"/>
        <v>0</v>
      </c>
      <c r="M399" s="127">
        <f t="shared" si="238"/>
        <v>0</v>
      </c>
      <c r="N399" s="127">
        <f t="shared" si="238"/>
        <v>0</v>
      </c>
      <c r="O399" s="127">
        <f t="shared" si="238"/>
        <v>27819.600000000002</v>
      </c>
      <c r="P399" s="362">
        <f t="shared" si="238"/>
        <v>27819</v>
      </c>
      <c r="R399" s="513"/>
    </row>
    <row r="400" spans="2:18" ht="61.5" customHeight="1" x14ac:dyDescent="0.2">
      <c r="B400" s="446">
        <f t="shared" si="216"/>
        <v>378</v>
      </c>
      <c r="C400" s="66" t="s">
        <v>159</v>
      </c>
      <c r="D400" s="108">
        <v>901</v>
      </c>
      <c r="E400" s="51" t="s">
        <v>262</v>
      </c>
      <c r="F400" s="44" t="s">
        <v>380</v>
      </c>
      <c r="G400" s="51" t="s">
        <v>158</v>
      </c>
      <c r="H400" s="127">
        <v>340</v>
      </c>
      <c r="I400" s="118"/>
      <c r="J400" s="118"/>
      <c r="K400" s="118"/>
      <c r="L400" s="118"/>
      <c r="M400" s="118"/>
      <c r="N400" s="118"/>
      <c r="O400" s="47">
        <v>353.2</v>
      </c>
      <c r="P400" s="373">
        <v>352.6</v>
      </c>
    </row>
    <row r="401" spans="2:18" ht="48.75" customHeight="1" x14ac:dyDescent="0.2">
      <c r="B401" s="446">
        <f t="shared" si="216"/>
        <v>379</v>
      </c>
      <c r="C401" s="49" t="s">
        <v>204</v>
      </c>
      <c r="D401" s="108">
        <v>901</v>
      </c>
      <c r="E401" s="51" t="s">
        <v>262</v>
      </c>
      <c r="F401" s="44" t="s">
        <v>380</v>
      </c>
      <c r="G401" s="51" t="s">
        <v>401</v>
      </c>
      <c r="H401" s="127">
        <v>27425</v>
      </c>
      <c r="I401" s="118"/>
      <c r="J401" s="118"/>
      <c r="K401" s="118"/>
      <c r="L401" s="118"/>
      <c r="M401" s="118"/>
      <c r="N401" s="118"/>
      <c r="O401" s="47">
        <v>27466.400000000001</v>
      </c>
      <c r="P401" s="373">
        <v>27466.400000000001</v>
      </c>
    </row>
    <row r="402" spans="2:18" ht="124.5" customHeight="1" x14ac:dyDescent="0.2">
      <c r="B402" s="446">
        <f t="shared" si="216"/>
        <v>380</v>
      </c>
      <c r="C402" s="66" t="s">
        <v>527</v>
      </c>
      <c r="D402" s="108">
        <v>901</v>
      </c>
      <c r="E402" s="51" t="s">
        <v>262</v>
      </c>
      <c r="F402" s="44" t="s">
        <v>381</v>
      </c>
      <c r="G402" s="51"/>
      <c r="H402" s="127">
        <f>H403+H404</f>
        <v>71280.600000000006</v>
      </c>
      <c r="I402" s="127">
        <f t="shared" ref="I402:P402" si="239">I403+I404</f>
        <v>0</v>
      </c>
      <c r="J402" s="127">
        <f t="shared" si="239"/>
        <v>0</v>
      </c>
      <c r="K402" s="127">
        <f t="shared" si="239"/>
        <v>0</v>
      </c>
      <c r="L402" s="127">
        <f t="shared" si="239"/>
        <v>0</v>
      </c>
      <c r="M402" s="127">
        <f t="shared" si="239"/>
        <v>0</v>
      </c>
      <c r="N402" s="127">
        <f t="shared" si="239"/>
        <v>0</v>
      </c>
      <c r="O402" s="127">
        <f t="shared" si="239"/>
        <v>75645.8</v>
      </c>
      <c r="P402" s="362">
        <f t="shared" si="239"/>
        <v>75645.8</v>
      </c>
      <c r="R402" s="513"/>
    </row>
    <row r="403" spans="2:18" ht="63" customHeight="1" x14ac:dyDescent="0.2">
      <c r="B403" s="446">
        <f t="shared" si="216"/>
        <v>381</v>
      </c>
      <c r="C403" s="66" t="s">
        <v>159</v>
      </c>
      <c r="D403" s="108">
        <v>901</v>
      </c>
      <c r="E403" s="51" t="s">
        <v>262</v>
      </c>
      <c r="F403" s="80" t="s">
        <v>381</v>
      </c>
      <c r="G403" s="51" t="s">
        <v>158</v>
      </c>
      <c r="H403" s="127">
        <v>820.5</v>
      </c>
      <c r="I403" s="118"/>
      <c r="J403" s="118"/>
      <c r="K403" s="118"/>
      <c r="L403" s="118"/>
      <c r="M403" s="118"/>
      <c r="N403" s="118"/>
      <c r="O403" s="47">
        <v>820.5</v>
      </c>
      <c r="P403" s="373">
        <v>820.5</v>
      </c>
    </row>
    <row r="404" spans="2:18" ht="57.75" customHeight="1" thickBot="1" x14ac:dyDescent="0.25">
      <c r="B404" s="447">
        <f t="shared" si="216"/>
        <v>382</v>
      </c>
      <c r="C404" s="75" t="s">
        <v>204</v>
      </c>
      <c r="D404" s="54">
        <v>901</v>
      </c>
      <c r="E404" s="63" t="s">
        <v>262</v>
      </c>
      <c r="F404" s="76" t="s">
        <v>381</v>
      </c>
      <c r="G404" s="63" t="s">
        <v>401</v>
      </c>
      <c r="H404" s="371">
        <v>70460.100000000006</v>
      </c>
      <c r="I404" s="415"/>
      <c r="J404" s="118"/>
      <c r="K404" s="118"/>
      <c r="L404" s="118"/>
      <c r="M404" s="118"/>
      <c r="N404" s="118"/>
      <c r="O404" s="53">
        <v>74825.3</v>
      </c>
      <c r="P404" s="372">
        <v>74825.3</v>
      </c>
    </row>
    <row r="405" spans="2:18" ht="30.75" customHeight="1" thickBot="1" x14ac:dyDescent="0.25">
      <c r="B405" s="169">
        <f t="shared" si="216"/>
        <v>383</v>
      </c>
      <c r="C405" s="98" t="s">
        <v>214</v>
      </c>
      <c r="D405" s="455">
        <v>901</v>
      </c>
      <c r="E405" s="58" t="s">
        <v>213</v>
      </c>
      <c r="F405" s="58"/>
      <c r="G405" s="58"/>
      <c r="H405" s="163">
        <f>H406+H417</f>
        <v>8493.2000000000007</v>
      </c>
      <c r="I405" s="163">
        <f t="shared" ref="I405:P405" si="240">I406+I417</f>
        <v>0</v>
      </c>
      <c r="J405" s="163">
        <f t="shared" si="240"/>
        <v>0</v>
      </c>
      <c r="K405" s="163">
        <f t="shared" si="240"/>
        <v>0</v>
      </c>
      <c r="L405" s="163">
        <f t="shared" si="240"/>
        <v>0</v>
      </c>
      <c r="M405" s="163">
        <f t="shared" si="240"/>
        <v>0</v>
      </c>
      <c r="N405" s="163">
        <f t="shared" si="240"/>
        <v>0</v>
      </c>
      <c r="O405" s="163">
        <f t="shared" si="240"/>
        <v>7961.7</v>
      </c>
      <c r="P405" s="179">
        <f t="shared" si="240"/>
        <v>7961.7</v>
      </c>
    </row>
    <row r="406" spans="2:18" ht="65.25" customHeight="1" x14ac:dyDescent="0.2">
      <c r="B406" s="446">
        <f t="shared" si="216"/>
        <v>384</v>
      </c>
      <c r="C406" s="473" t="s">
        <v>684</v>
      </c>
      <c r="D406" s="453">
        <v>901</v>
      </c>
      <c r="E406" s="55" t="s">
        <v>213</v>
      </c>
      <c r="F406" s="60" t="s">
        <v>184</v>
      </c>
      <c r="G406" s="62"/>
      <c r="H406" s="162">
        <f>H407</f>
        <v>8193.2000000000007</v>
      </c>
      <c r="I406" s="162">
        <f t="shared" ref="I406:P406" si="241">I407</f>
        <v>0</v>
      </c>
      <c r="J406" s="162">
        <f t="shared" si="241"/>
        <v>0</v>
      </c>
      <c r="K406" s="162">
        <f t="shared" si="241"/>
        <v>0</v>
      </c>
      <c r="L406" s="162">
        <f t="shared" si="241"/>
        <v>0</v>
      </c>
      <c r="M406" s="162">
        <f t="shared" si="241"/>
        <v>0</v>
      </c>
      <c r="N406" s="162">
        <f t="shared" si="241"/>
        <v>0</v>
      </c>
      <c r="O406" s="162">
        <f t="shared" si="241"/>
        <v>7787.8</v>
      </c>
      <c r="P406" s="421">
        <f t="shared" si="241"/>
        <v>7787.8</v>
      </c>
    </row>
    <row r="407" spans="2:18" ht="63" customHeight="1" x14ac:dyDescent="0.2">
      <c r="B407" s="446">
        <f t="shared" si="216"/>
        <v>385</v>
      </c>
      <c r="C407" s="66" t="s">
        <v>278</v>
      </c>
      <c r="D407" s="108">
        <v>901</v>
      </c>
      <c r="E407" s="51" t="s">
        <v>213</v>
      </c>
      <c r="F407" s="60" t="s">
        <v>188</v>
      </c>
      <c r="G407" s="51"/>
      <c r="H407" s="127">
        <f>H408+H411+H415</f>
        <v>8193.2000000000007</v>
      </c>
      <c r="I407" s="127">
        <f t="shared" ref="I407:P407" si="242">I408+I411+I415</f>
        <v>0</v>
      </c>
      <c r="J407" s="127">
        <f t="shared" si="242"/>
        <v>0</v>
      </c>
      <c r="K407" s="127">
        <f t="shared" si="242"/>
        <v>0</v>
      </c>
      <c r="L407" s="127">
        <f t="shared" si="242"/>
        <v>0</v>
      </c>
      <c r="M407" s="127">
        <f t="shared" si="242"/>
        <v>0</v>
      </c>
      <c r="N407" s="127">
        <f t="shared" si="242"/>
        <v>0</v>
      </c>
      <c r="O407" s="127">
        <f t="shared" si="242"/>
        <v>7787.8</v>
      </c>
      <c r="P407" s="362">
        <f t="shared" si="242"/>
        <v>7787.8</v>
      </c>
    </row>
    <row r="408" spans="2:18" ht="107.25" customHeight="1" x14ac:dyDescent="0.2">
      <c r="B408" s="446">
        <f t="shared" si="216"/>
        <v>386</v>
      </c>
      <c r="C408" s="49" t="s">
        <v>524</v>
      </c>
      <c r="D408" s="108">
        <v>901</v>
      </c>
      <c r="E408" s="51" t="s">
        <v>213</v>
      </c>
      <c r="F408" s="44" t="s">
        <v>382</v>
      </c>
      <c r="G408" s="51"/>
      <c r="H408" s="127">
        <f>H409+H410</f>
        <v>815.7</v>
      </c>
      <c r="I408" s="127">
        <f t="shared" ref="I408:P408" si="243">I409+I410</f>
        <v>0</v>
      </c>
      <c r="J408" s="127">
        <f t="shared" si="243"/>
        <v>0</v>
      </c>
      <c r="K408" s="127">
        <f t="shared" si="243"/>
        <v>0</v>
      </c>
      <c r="L408" s="127">
        <f t="shared" si="243"/>
        <v>0</v>
      </c>
      <c r="M408" s="127">
        <f t="shared" si="243"/>
        <v>0</v>
      </c>
      <c r="N408" s="127">
        <f t="shared" si="243"/>
        <v>0</v>
      </c>
      <c r="O408" s="127">
        <f t="shared" si="243"/>
        <v>815.7</v>
      </c>
      <c r="P408" s="362">
        <f t="shared" si="243"/>
        <v>815.7</v>
      </c>
    </row>
    <row r="409" spans="2:18" ht="31.5" customHeight="1" x14ac:dyDescent="0.2">
      <c r="B409" s="446">
        <f t="shared" si="216"/>
        <v>387</v>
      </c>
      <c r="C409" s="66" t="s">
        <v>201</v>
      </c>
      <c r="D409" s="108">
        <v>901</v>
      </c>
      <c r="E409" s="51" t="s">
        <v>213</v>
      </c>
      <c r="F409" s="80" t="s">
        <v>382</v>
      </c>
      <c r="G409" s="51" t="s">
        <v>193</v>
      </c>
      <c r="H409" s="127">
        <v>483.7</v>
      </c>
      <c r="I409" s="118"/>
      <c r="J409" s="118"/>
      <c r="K409" s="118"/>
      <c r="L409" s="118"/>
      <c r="M409" s="118"/>
      <c r="N409" s="118"/>
      <c r="O409" s="47">
        <v>509.3</v>
      </c>
      <c r="P409" s="373">
        <v>509.3</v>
      </c>
    </row>
    <row r="410" spans="2:18" ht="63.75" customHeight="1" x14ac:dyDescent="0.2">
      <c r="B410" s="446">
        <f t="shared" si="216"/>
        <v>388</v>
      </c>
      <c r="C410" s="66" t="s">
        <v>159</v>
      </c>
      <c r="D410" s="108">
        <v>901</v>
      </c>
      <c r="E410" s="51" t="s">
        <v>213</v>
      </c>
      <c r="F410" s="44" t="s">
        <v>382</v>
      </c>
      <c r="G410" s="51" t="s">
        <v>158</v>
      </c>
      <c r="H410" s="127">
        <v>332</v>
      </c>
      <c r="I410" s="414"/>
      <c r="J410" s="118"/>
      <c r="K410" s="118"/>
      <c r="L410" s="118"/>
      <c r="M410" s="118"/>
      <c r="N410" s="118"/>
      <c r="O410" s="47">
        <v>306.39999999999998</v>
      </c>
      <c r="P410" s="373">
        <v>306.39999999999998</v>
      </c>
    </row>
    <row r="411" spans="2:18" ht="124.5" customHeight="1" x14ac:dyDescent="0.2">
      <c r="B411" s="446">
        <f t="shared" si="216"/>
        <v>389</v>
      </c>
      <c r="C411" s="49" t="s">
        <v>528</v>
      </c>
      <c r="D411" s="108">
        <v>901</v>
      </c>
      <c r="E411" s="51" t="s">
        <v>213</v>
      </c>
      <c r="F411" s="44" t="s">
        <v>383</v>
      </c>
      <c r="G411" s="51"/>
      <c r="H411" s="127">
        <f>H412+H413+H414</f>
        <v>7341.5</v>
      </c>
      <c r="I411" s="127">
        <f t="shared" ref="I411:P411" si="244">I412+I413+I414</f>
        <v>0</v>
      </c>
      <c r="J411" s="127">
        <f t="shared" si="244"/>
        <v>0</v>
      </c>
      <c r="K411" s="127">
        <f t="shared" si="244"/>
        <v>0</v>
      </c>
      <c r="L411" s="127">
        <f t="shared" si="244"/>
        <v>0</v>
      </c>
      <c r="M411" s="127">
        <f t="shared" si="244"/>
        <v>0</v>
      </c>
      <c r="N411" s="127">
        <f t="shared" si="244"/>
        <v>0</v>
      </c>
      <c r="O411" s="127">
        <f t="shared" si="244"/>
        <v>6930.1</v>
      </c>
      <c r="P411" s="362">
        <f t="shared" si="244"/>
        <v>6930.1</v>
      </c>
    </row>
    <row r="412" spans="2:18" ht="32.25" customHeight="1" x14ac:dyDescent="0.2">
      <c r="B412" s="446">
        <f t="shared" si="216"/>
        <v>390</v>
      </c>
      <c r="C412" s="66" t="s">
        <v>201</v>
      </c>
      <c r="D412" s="108">
        <v>901</v>
      </c>
      <c r="E412" s="51" t="s">
        <v>213</v>
      </c>
      <c r="F412" s="44" t="s">
        <v>383</v>
      </c>
      <c r="G412" s="51" t="s">
        <v>193</v>
      </c>
      <c r="H412" s="127">
        <v>6339.1</v>
      </c>
      <c r="I412" s="414"/>
      <c r="J412" s="118"/>
      <c r="K412" s="118"/>
      <c r="L412" s="118"/>
      <c r="M412" s="118"/>
      <c r="N412" s="118"/>
      <c r="O412" s="47">
        <v>6592.6</v>
      </c>
      <c r="P412" s="373">
        <v>6592.6</v>
      </c>
    </row>
    <row r="413" spans="2:18" ht="61.5" customHeight="1" x14ac:dyDescent="0.2">
      <c r="B413" s="446">
        <f t="shared" si="216"/>
        <v>391</v>
      </c>
      <c r="C413" s="66" t="s">
        <v>159</v>
      </c>
      <c r="D413" s="108">
        <v>901</v>
      </c>
      <c r="E413" s="51" t="s">
        <v>213</v>
      </c>
      <c r="F413" s="44" t="s">
        <v>383</v>
      </c>
      <c r="G413" s="51" t="s">
        <v>158</v>
      </c>
      <c r="H413" s="127">
        <v>1001.4</v>
      </c>
      <c r="I413" s="414"/>
      <c r="J413" s="118"/>
      <c r="K413" s="118"/>
      <c r="L413" s="118"/>
      <c r="M413" s="118"/>
      <c r="N413" s="118"/>
      <c r="O413" s="47">
        <v>336.5</v>
      </c>
      <c r="P413" s="373">
        <v>336.5</v>
      </c>
    </row>
    <row r="414" spans="2:18" ht="30.75" customHeight="1" x14ac:dyDescent="0.2">
      <c r="B414" s="446">
        <f t="shared" si="216"/>
        <v>392</v>
      </c>
      <c r="C414" s="66" t="s">
        <v>148</v>
      </c>
      <c r="D414" s="108">
        <v>901</v>
      </c>
      <c r="E414" s="51" t="s">
        <v>213</v>
      </c>
      <c r="F414" s="44" t="s">
        <v>383</v>
      </c>
      <c r="G414" s="51" t="s">
        <v>147</v>
      </c>
      <c r="H414" s="127">
        <v>1</v>
      </c>
      <c r="I414" s="118"/>
      <c r="J414" s="118"/>
      <c r="K414" s="118"/>
      <c r="L414" s="118"/>
      <c r="M414" s="118"/>
      <c r="N414" s="118"/>
      <c r="O414" s="388">
        <v>1</v>
      </c>
      <c r="P414" s="361">
        <v>1</v>
      </c>
    </row>
    <row r="415" spans="2:18" ht="32.25" customHeight="1" x14ac:dyDescent="0.2">
      <c r="B415" s="446">
        <f t="shared" si="216"/>
        <v>393</v>
      </c>
      <c r="C415" s="49" t="s">
        <v>206</v>
      </c>
      <c r="D415" s="108">
        <v>901</v>
      </c>
      <c r="E415" s="51" t="s">
        <v>213</v>
      </c>
      <c r="F415" s="60" t="s">
        <v>189</v>
      </c>
      <c r="G415" s="51"/>
      <c r="H415" s="127">
        <f>H416</f>
        <v>36</v>
      </c>
      <c r="I415" s="127">
        <f t="shared" ref="I415:P415" si="245">I416</f>
        <v>0</v>
      </c>
      <c r="J415" s="127">
        <f t="shared" si="245"/>
        <v>0</v>
      </c>
      <c r="K415" s="127">
        <f t="shared" si="245"/>
        <v>0</v>
      </c>
      <c r="L415" s="127">
        <f t="shared" si="245"/>
        <v>0</v>
      </c>
      <c r="M415" s="127">
        <f t="shared" si="245"/>
        <v>0</v>
      </c>
      <c r="N415" s="127">
        <f t="shared" si="245"/>
        <v>0</v>
      </c>
      <c r="O415" s="127">
        <f t="shared" si="245"/>
        <v>42</v>
      </c>
      <c r="P415" s="362">
        <f t="shared" si="245"/>
        <v>42</v>
      </c>
    </row>
    <row r="416" spans="2:18" ht="63.75" customHeight="1" x14ac:dyDescent="0.2">
      <c r="B416" s="446">
        <f t="shared" si="216"/>
        <v>394</v>
      </c>
      <c r="C416" s="66" t="s">
        <v>159</v>
      </c>
      <c r="D416" s="108">
        <v>901</v>
      </c>
      <c r="E416" s="51" t="s">
        <v>213</v>
      </c>
      <c r="F416" s="60" t="s">
        <v>189</v>
      </c>
      <c r="G416" s="51" t="s">
        <v>158</v>
      </c>
      <c r="H416" s="127">
        <v>36</v>
      </c>
      <c r="I416" s="118"/>
      <c r="J416" s="118"/>
      <c r="K416" s="118"/>
      <c r="L416" s="118"/>
      <c r="M416" s="118"/>
      <c r="N416" s="118"/>
      <c r="O416" s="388">
        <v>42</v>
      </c>
      <c r="P416" s="361">
        <v>42</v>
      </c>
    </row>
    <row r="417" spans="2:16" ht="79.5" customHeight="1" x14ac:dyDescent="0.2">
      <c r="B417" s="446">
        <f t="shared" si="216"/>
        <v>395</v>
      </c>
      <c r="C417" s="49" t="s">
        <v>613</v>
      </c>
      <c r="D417" s="453">
        <v>901</v>
      </c>
      <c r="E417" s="51" t="s">
        <v>213</v>
      </c>
      <c r="F417" s="385" t="s">
        <v>305</v>
      </c>
      <c r="G417" s="55"/>
      <c r="H417" s="127">
        <f>H418</f>
        <v>300</v>
      </c>
      <c r="I417" s="127">
        <f t="shared" ref="I417:P417" si="246">I418</f>
        <v>0</v>
      </c>
      <c r="J417" s="127">
        <f t="shared" si="246"/>
        <v>0</v>
      </c>
      <c r="K417" s="127">
        <f t="shared" si="246"/>
        <v>0</v>
      </c>
      <c r="L417" s="127">
        <f t="shared" si="246"/>
        <v>0</v>
      </c>
      <c r="M417" s="127">
        <f t="shared" si="246"/>
        <v>0</v>
      </c>
      <c r="N417" s="127">
        <f t="shared" si="246"/>
        <v>0</v>
      </c>
      <c r="O417" s="127">
        <f t="shared" si="246"/>
        <v>173.9</v>
      </c>
      <c r="P417" s="362">
        <f t="shared" si="246"/>
        <v>173.9</v>
      </c>
    </row>
    <row r="418" spans="2:16" ht="78.75" customHeight="1" x14ac:dyDescent="0.2">
      <c r="B418" s="446">
        <f t="shared" si="216"/>
        <v>396</v>
      </c>
      <c r="C418" s="49" t="s">
        <v>485</v>
      </c>
      <c r="D418" s="133">
        <v>901</v>
      </c>
      <c r="E418" s="51" t="s">
        <v>213</v>
      </c>
      <c r="F418" s="68" t="s">
        <v>183</v>
      </c>
      <c r="G418" s="64"/>
      <c r="H418" s="127">
        <f>H419</f>
        <v>300</v>
      </c>
      <c r="I418" s="127">
        <f t="shared" ref="I418:P418" si="247">I419</f>
        <v>0</v>
      </c>
      <c r="J418" s="127">
        <f t="shared" si="247"/>
        <v>0</v>
      </c>
      <c r="K418" s="127">
        <f t="shared" si="247"/>
        <v>0</v>
      </c>
      <c r="L418" s="127">
        <f t="shared" si="247"/>
        <v>0</v>
      </c>
      <c r="M418" s="127">
        <f t="shared" si="247"/>
        <v>0</v>
      </c>
      <c r="N418" s="127">
        <f t="shared" si="247"/>
        <v>0</v>
      </c>
      <c r="O418" s="127">
        <f t="shared" si="247"/>
        <v>173.9</v>
      </c>
      <c r="P418" s="362">
        <f t="shared" si="247"/>
        <v>173.9</v>
      </c>
    </row>
    <row r="419" spans="2:16" ht="63" customHeight="1" thickBot="1" x14ac:dyDescent="0.25">
      <c r="B419" s="447">
        <f t="shared" si="216"/>
        <v>397</v>
      </c>
      <c r="C419" s="473" t="s">
        <v>494</v>
      </c>
      <c r="D419" s="54">
        <v>901</v>
      </c>
      <c r="E419" s="63" t="s">
        <v>213</v>
      </c>
      <c r="F419" s="416" t="s">
        <v>183</v>
      </c>
      <c r="G419" s="63" t="s">
        <v>433</v>
      </c>
      <c r="H419" s="371">
        <v>300</v>
      </c>
      <c r="I419" s="118"/>
      <c r="J419" s="118"/>
      <c r="K419" s="118"/>
      <c r="L419" s="118"/>
      <c r="M419" s="118"/>
      <c r="N419" s="118"/>
      <c r="O419" s="53">
        <v>173.9</v>
      </c>
      <c r="P419" s="372">
        <v>173.9</v>
      </c>
    </row>
    <row r="420" spans="2:16" ht="30" customHeight="1" thickBot="1" x14ac:dyDescent="0.25">
      <c r="B420" s="169">
        <f t="shared" si="216"/>
        <v>398</v>
      </c>
      <c r="C420" s="474" t="s">
        <v>124</v>
      </c>
      <c r="D420" s="451">
        <v>901</v>
      </c>
      <c r="E420" s="107">
        <v>1100</v>
      </c>
      <c r="F420" s="106"/>
      <c r="G420" s="78"/>
      <c r="H420" s="161">
        <f>H421</f>
        <v>991</v>
      </c>
      <c r="I420" s="161">
        <f t="shared" ref="I420:P420" si="248">I421</f>
        <v>0</v>
      </c>
      <c r="J420" s="161">
        <f t="shared" si="248"/>
        <v>0</v>
      </c>
      <c r="K420" s="161">
        <f t="shared" si="248"/>
        <v>0</v>
      </c>
      <c r="L420" s="161">
        <f t="shared" si="248"/>
        <v>0</v>
      </c>
      <c r="M420" s="161">
        <f t="shared" si="248"/>
        <v>0</v>
      </c>
      <c r="N420" s="161">
        <f t="shared" si="248"/>
        <v>0</v>
      </c>
      <c r="O420" s="161">
        <f t="shared" si="248"/>
        <v>876</v>
      </c>
      <c r="P420" s="178">
        <f t="shared" si="248"/>
        <v>804</v>
      </c>
    </row>
    <row r="421" spans="2:16" ht="45.75" customHeight="1" thickBot="1" x14ac:dyDescent="0.25">
      <c r="B421" s="169">
        <f t="shared" si="216"/>
        <v>399</v>
      </c>
      <c r="C421" s="98" t="s">
        <v>131</v>
      </c>
      <c r="D421" s="452">
        <v>901</v>
      </c>
      <c r="E421" s="58" t="s">
        <v>130</v>
      </c>
      <c r="F421" s="57"/>
      <c r="G421" s="57"/>
      <c r="H421" s="163">
        <f>H422</f>
        <v>991</v>
      </c>
      <c r="I421" s="163">
        <f t="shared" ref="I421:P421" si="249">I422</f>
        <v>0</v>
      </c>
      <c r="J421" s="163">
        <f t="shared" si="249"/>
        <v>0</v>
      </c>
      <c r="K421" s="163">
        <f t="shared" si="249"/>
        <v>0</v>
      </c>
      <c r="L421" s="163">
        <f t="shared" si="249"/>
        <v>0</v>
      </c>
      <c r="M421" s="163">
        <f t="shared" si="249"/>
        <v>0</v>
      </c>
      <c r="N421" s="163">
        <f t="shared" si="249"/>
        <v>0</v>
      </c>
      <c r="O421" s="163">
        <f t="shared" si="249"/>
        <v>876</v>
      </c>
      <c r="P421" s="179">
        <f t="shared" si="249"/>
        <v>804</v>
      </c>
    </row>
    <row r="422" spans="2:16" ht="78.75" customHeight="1" x14ac:dyDescent="0.2">
      <c r="B422" s="446">
        <f t="shared" si="216"/>
        <v>400</v>
      </c>
      <c r="C422" s="83" t="s">
        <v>673</v>
      </c>
      <c r="D422" s="453">
        <v>901</v>
      </c>
      <c r="E422" s="55" t="s">
        <v>130</v>
      </c>
      <c r="F422" s="60" t="s">
        <v>311</v>
      </c>
      <c r="G422" s="62"/>
      <c r="H422" s="162">
        <f>H423</f>
        <v>991</v>
      </c>
      <c r="I422" s="162">
        <f t="shared" ref="I422:P422" si="250">I423</f>
        <v>0</v>
      </c>
      <c r="J422" s="162">
        <f t="shared" si="250"/>
        <v>0</v>
      </c>
      <c r="K422" s="162">
        <f t="shared" si="250"/>
        <v>0</v>
      </c>
      <c r="L422" s="162">
        <f t="shared" si="250"/>
        <v>0</v>
      </c>
      <c r="M422" s="162">
        <f t="shared" si="250"/>
        <v>0</v>
      </c>
      <c r="N422" s="162">
        <f t="shared" si="250"/>
        <v>0</v>
      </c>
      <c r="O422" s="162">
        <f t="shared" si="250"/>
        <v>876</v>
      </c>
      <c r="P422" s="421">
        <f t="shared" si="250"/>
        <v>804</v>
      </c>
    </row>
    <row r="423" spans="2:16" ht="64.5" customHeight="1" x14ac:dyDescent="0.2">
      <c r="B423" s="446">
        <f t="shared" si="216"/>
        <v>401</v>
      </c>
      <c r="C423" s="66" t="s">
        <v>672</v>
      </c>
      <c r="D423" s="108">
        <v>901</v>
      </c>
      <c r="E423" s="51" t="s">
        <v>130</v>
      </c>
      <c r="F423" s="60" t="s">
        <v>499</v>
      </c>
      <c r="G423" s="65"/>
      <c r="H423" s="127">
        <f>H424</f>
        <v>991</v>
      </c>
      <c r="I423" s="127">
        <f t="shared" ref="I423:P423" si="251">I424</f>
        <v>0</v>
      </c>
      <c r="J423" s="127">
        <f t="shared" si="251"/>
        <v>0</v>
      </c>
      <c r="K423" s="127">
        <f t="shared" si="251"/>
        <v>0</v>
      </c>
      <c r="L423" s="127">
        <f t="shared" si="251"/>
        <v>0</v>
      </c>
      <c r="M423" s="127">
        <f t="shared" si="251"/>
        <v>0</v>
      </c>
      <c r="N423" s="127">
        <f t="shared" si="251"/>
        <v>0</v>
      </c>
      <c r="O423" s="127">
        <f t="shared" si="251"/>
        <v>876</v>
      </c>
      <c r="P423" s="362">
        <f t="shared" si="251"/>
        <v>804</v>
      </c>
    </row>
    <row r="424" spans="2:16" ht="48.75" customHeight="1" x14ac:dyDescent="0.2">
      <c r="B424" s="446">
        <f t="shared" si="216"/>
        <v>402</v>
      </c>
      <c r="C424" s="49" t="s">
        <v>423</v>
      </c>
      <c r="D424" s="108">
        <v>901</v>
      </c>
      <c r="E424" s="51" t="s">
        <v>130</v>
      </c>
      <c r="F424" s="60" t="s">
        <v>182</v>
      </c>
      <c r="G424" s="65"/>
      <c r="H424" s="127">
        <f>H425</f>
        <v>991</v>
      </c>
      <c r="I424" s="127">
        <f t="shared" ref="I424:P424" si="252">I425</f>
        <v>0</v>
      </c>
      <c r="J424" s="127">
        <f t="shared" si="252"/>
        <v>0</v>
      </c>
      <c r="K424" s="127">
        <f t="shared" si="252"/>
        <v>0</v>
      </c>
      <c r="L424" s="127">
        <f t="shared" si="252"/>
        <v>0</v>
      </c>
      <c r="M424" s="127">
        <f t="shared" si="252"/>
        <v>0</v>
      </c>
      <c r="N424" s="127">
        <f t="shared" si="252"/>
        <v>0</v>
      </c>
      <c r="O424" s="127">
        <f t="shared" si="252"/>
        <v>876</v>
      </c>
      <c r="P424" s="362">
        <f t="shared" si="252"/>
        <v>804</v>
      </c>
    </row>
    <row r="425" spans="2:16" ht="61.5" customHeight="1" thickBot="1" x14ac:dyDescent="0.25">
      <c r="B425" s="447">
        <f t="shared" si="216"/>
        <v>403</v>
      </c>
      <c r="C425" s="473" t="s">
        <v>159</v>
      </c>
      <c r="D425" s="54">
        <v>901</v>
      </c>
      <c r="E425" s="63" t="s">
        <v>130</v>
      </c>
      <c r="F425" s="68" t="s">
        <v>182</v>
      </c>
      <c r="G425" s="63" t="s">
        <v>158</v>
      </c>
      <c r="H425" s="371">
        <v>991</v>
      </c>
      <c r="I425" s="118"/>
      <c r="J425" s="118"/>
      <c r="K425" s="118"/>
      <c r="L425" s="118"/>
      <c r="M425" s="118"/>
      <c r="N425" s="118"/>
      <c r="O425" s="375">
        <v>876</v>
      </c>
      <c r="P425" s="376">
        <v>804</v>
      </c>
    </row>
    <row r="426" spans="2:16" ht="33" customHeight="1" thickBot="1" x14ac:dyDescent="0.25">
      <c r="B426" s="169">
        <f t="shared" si="216"/>
        <v>404</v>
      </c>
      <c r="C426" s="474" t="s">
        <v>32</v>
      </c>
      <c r="D426" s="451">
        <v>901</v>
      </c>
      <c r="E426" s="57" t="s">
        <v>33</v>
      </c>
      <c r="F426" s="57"/>
      <c r="G426" s="57"/>
      <c r="H426" s="161">
        <f>H427</f>
        <v>971</v>
      </c>
      <c r="I426" s="161">
        <f t="shared" ref="I426:P426" si="253">I427</f>
        <v>0</v>
      </c>
      <c r="J426" s="161">
        <f t="shared" si="253"/>
        <v>0</v>
      </c>
      <c r="K426" s="161">
        <f t="shared" si="253"/>
        <v>0</v>
      </c>
      <c r="L426" s="161">
        <f t="shared" si="253"/>
        <v>0</v>
      </c>
      <c r="M426" s="161">
        <f t="shared" si="253"/>
        <v>0</v>
      </c>
      <c r="N426" s="161">
        <f t="shared" si="253"/>
        <v>0</v>
      </c>
      <c r="O426" s="161">
        <f t="shared" si="253"/>
        <v>858</v>
      </c>
      <c r="P426" s="178">
        <f t="shared" si="253"/>
        <v>788</v>
      </c>
    </row>
    <row r="427" spans="2:16" ht="31.5" customHeight="1" thickBot="1" x14ac:dyDescent="0.25">
      <c r="B427" s="169">
        <f t="shared" si="216"/>
        <v>405</v>
      </c>
      <c r="C427" s="98" t="s">
        <v>472</v>
      </c>
      <c r="D427" s="455">
        <v>901</v>
      </c>
      <c r="E427" s="58" t="s">
        <v>34</v>
      </c>
      <c r="F427" s="58"/>
      <c r="G427" s="58"/>
      <c r="H427" s="163">
        <f>H428</f>
        <v>971</v>
      </c>
      <c r="I427" s="163">
        <f t="shared" ref="I427:P427" si="254">I428</f>
        <v>0</v>
      </c>
      <c r="J427" s="163">
        <f t="shared" si="254"/>
        <v>0</v>
      </c>
      <c r="K427" s="163">
        <f t="shared" si="254"/>
        <v>0</v>
      </c>
      <c r="L427" s="163">
        <f t="shared" si="254"/>
        <v>0</v>
      </c>
      <c r="M427" s="163">
        <f t="shared" si="254"/>
        <v>0</v>
      </c>
      <c r="N427" s="163">
        <f t="shared" si="254"/>
        <v>0</v>
      </c>
      <c r="O427" s="163">
        <f t="shared" si="254"/>
        <v>858</v>
      </c>
      <c r="P427" s="179">
        <f t="shared" si="254"/>
        <v>788</v>
      </c>
    </row>
    <row r="428" spans="2:16" ht="95.25" customHeight="1" x14ac:dyDescent="0.2">
      <c r="B428" s="446">
        <f t="shared" si="216"/>
        <v>406</v>
      </c>
      <c r="C428" s="383" t="s">
        <v>595</v>
      </c>
      <c r="D428" s="453">
        <v>901</v>
      </c>
      <c r="E428" s="55" t="s">
        <v>34</v>
      </c>
      <c r="F428" s="55" t="s">
        <v>308</v>
      </c>
      <c r="G428" s="64"/>
      <c r="H428" s="162">
        <f>H429</f>
        <v>971</v>
      </c>
      <c r="I428" s="162">
        <f t="shared" ref="I428:P428" si="255">I429</f>
        <v>0</v>
      </c>
      <c r="J428" s="162">
        <f t="shared" si="255"/>
        <v>0</v>
      </c>
      <c r="K428" s="162">
        <f t="shared" si="255"/>
        <v>0</v>
      </c>
      <c r="L428" s="162">
        <f t="shared" si="255"/>
        <v>0</v>
      </c>
      <c r="M428" s="162">
        <f t="shared" si="255"/>
        <v>0</v>
      </c>
      <c r="N428" s="162">
        <f t="shared" si="255"/>
        <v>0</v>
      </c>
      <c r="O428" s="162">
        <f t="shared" si="255"/>
        <v>858</v>
      </c>
      <c r="P428" s="421">
        <f t="shared" si="255"/>
        <v>788</v>
      </c>
    </row>
    <row r="429" spans="2:16" ht="60.75" customHeight="1" x14ac:dyDescent="0.2">
      <c r="B429" s="446">
        <f t="shared" si="216"/>
        <v>407</v>
      </c>
      <c r="C429" s="66" t="s">
        <v>215</v>
      </c>
      <c r="D429" s="453">
        <v>901</v>
      </c>
      <c r="E429" s="55" t="s">
        <v>34</v>
      </c>
      <c r="F429" s="55" t="s">
        <v>309</v>
      </c>
      <c r="G429" s="51"/>
      <c r="H429" s="127">
        <f>H430</f>
        <v>971</v>
      </c>
      <c r="I429" s="127">
        <f t="shared" ref="I429:P429" si="256">I430</f>
        <v>0</v>
      </c>
      <c r="J429" s="127">
        <f t="shared" si="256"/>
        <v>0</v>
      </c>
      <c r="K429" s="127">
        <f t="shared" si="256"/>
        <v>0</v>
      </c>
      <c r="L429" s="127">
        <f t="shared" si="256"/>
        <v>0</v>
      </c>
      <c r="M429" s="127">
        <f t="shared" si="256"/>
        <v>0</v>
      </c>
      <c r="N429" s="127">
        <f t="shared" si="256"/>
        <v>0</v>
      </c>
      <c r="O429" s="127">
        <f t="shared" si="256"/>
        <v>858</v>
      </c>
      <c r="P429" s="362">
        <f t="shared" si="256"/>
        <v>788</v>
      </c>
    </row>
    <row r="430" spans="2:16" ht="62.25" customHeight="1" x14ac:dyDescent="0.2">
      <c r="B430" s="446">
        <f t="shared" ref="B430:B493" si="257">B429+1</f>
        <v>408</v>
      </c>
      <c r="C430" s="66" t="s">
        <v>38</v>
      </c>
      <c r="D430" s="453">
        <v>901</v>
      </c>
      <c r="E430" s="55" t="s">
        <v>34</v>
      </c>
      <c r="F430" s="96" t="s">
        <v>39</v>
      </c>
      <c r="G430" s="51"/>
      <c r="H430" s="127">
        <f>H431</f>
        <v>971</v>
      </c>
      <c r="I430" s="127">
        <f t="shared" ref="I430:P430" si="258">I431</f>
        <v>0</v>
      </c>
      <c r="J430" s="127">
        <f t="shared" si="258"/>
        <v>0</v>
      </c>
      <c r="K430" s="127">
        <f t="shared" si="258"/>
        <v>0</v>
      </c>
      <c r="L430" s="127">
        <f t="shared" si="258"/>
        <v>0</v>
      </c>
      <c r="M430" s="127">
        <f t="shared" si="258"/>
        <v>0</v>
      </c>
      <c r="N430" s="127">
        <f t="shared" si="258"/>
        <v>0</v>
      </c>
      <c r="O430" s="127">
        <f t="shared" si="258"/>
        <v>858</v>
      </c>
      <c r="P430" s="362">
        <f t="shared" si="258"/>
        <v>788</v>
      </c>
    </row>
    <row r="431" spans="2:16" ht="33" customHeight="1" thickBot="1" x14ac:dyDescent="0.25">
      <c r="B431" s="447">
        <f t="shared" si="257"/>
        <v>409</v>
      </c>
      <c r="C431" s="473" t="s">
        <v>106</v>
      </c>
      <c r="D431" s="133">
        <v>901</v>
      </c>
      <c r="E431" s="64" t="s">
        <v>34</v>
      </c>
      <c r="F431" s="401" t="s">
        <v>39</v>
      </c>
      <c r="G431" s="64" t="s">
        <v>102</v>
      </c>
      <c r="H431" s="371">
        <v>971</v>
      </c>
      <c r="I431" s="118"/>
      <c r="J431" s="118"/>
      <c r="K431" s="118"/>
      <c r="L431" s="118"/>
      <c r="M431" s="118"/>
      <c r="N431" s="118"/>
      <c r="O431" s="375">
        <v>858</v>
      </c>
      <c r="P431" s="376">
        <v>788</v>
      </c>
    </row>
    <row r="432" spans="2:16" ht="45.75" customHeight="1" thickBot="1" x14ac:dyDescent="0.25">
      <c r="B432" s="169">
        <f t="shared" si="257"/>
        <v>410</v>
      </c>
      <c r="C432" s="474" t="s">
        <v>366</v>
      </c>
      <c r="D432" s="451">
        <v>901</v>
      </c>
      <c r="E432" s="57" t="s">
        <v>367</v>
      </c>
      <c r="F432" s="57"/>
      <c r="G432" s="57"/>
      <c r="H432" s="161">
        <f>H433</f>
        <v>8</v>
      </c>
      <c r="I432" s="161">
        <f t="shared" ref="I432:P432" si="259">I433</f>
        <v>0</v>
      </c>
      <c r="J432" s="161">
        <f t="shared" si="259"/>
        <v>0</v>
      </c>
      <c r="K432" s="161">
        <f t="shared" si="259"/>
        <v>0</v>
      </c>
      <c r="L432" s="161">
        <f t="shared" si="259"/>
        <v>0</v>
      </c>
      <c r="M432" s="161">
        <f t="shared" si="259"/>
        <v>0</v>
      </c>
      <c r="N432" s="161">
        <f t="shared" si="259"/>
        <v>0</v>
      </c>
      <c r="O432" s="161">
        <f t="shared" si="259"/>
        <v>2926.5</v>
      </c>
      <c r="P432" s="178">
        <f t="shared" si="259"/>
        <v>5492.2</v>
      </c>
    </row>
    <row r="433" spans="2:20" ht="46.5" customHeight="1" thickBot="1" x14ac:dyDescent="0.25">
      <c r="B433" s="169">
        <f t="shared" si="257"/>
        <v>411</v>
      </c>
      <c r="C433" s="98" t="s">
        <v>369</v>
      </c>
      <c r="D433" s="452">
        <v>901</v>
      </c>
      <c r="E433" s="58" t="s">
        <v>141</v>
      </c>
      <c r="F433" s="58"/>
      <c r="G433" s="58"/>
      <c r="H433" s="163">
        <f>H434</f>
        <v>8</v>
      </c>
      <c r="I433" s="163">
        <f t="shared" ref="I433:P433" si="260">I434</f>
        <v>0</v>
      </c>
      <c r="J433" s="163">
        <f t="shared" si="260"/>
        <v>0</v>
      </c>
      <c r="K433" s="163">
        <f t="shared" si="260"/>
        <v>0</v>
      </c>
      <c r="L433" s="163">
        <f t="shared" si="260"/>
        <v>0</v>
      </c>
      <c r="M433" s="163">
        <f t="shared" si="260"/>
        <v>0</v>
      </c>
      <c r="N433" s="163">
        <f t="shared" si="260"/>
        <v>0</v>
      </c>
      <c r="O433" s="163">
        <f t="shared" si="260"/>
        <v>2926.5</v>
      </c>
      <c r="P433" s="179">
        <f t="shared" si="260"/>
        <v>5492.2</v>
      </c>
    </row>
    <row r="434" spans="2:20" ht="32.25" customHeight="1" x14ac:dyDescent="0.2">
      <c r="B434" s="446">
        <f t="shared" si="257"/>
        <v>412</v>
      </c>
      <c r="C434" s="83" t="s">
        <v>154</v>
      </c>
      <c r="D434" s="453">
        <v>901</v>
      </c>
      <c r="E434" s="55" t="s">
        <v>141</v>
      </c>
      <c r="F434" s="60" t="s">
        <v>57</v>
      </c>
      <c r="G434" s="55"/>
      <c r="H434" s="162">
        <f>H435</f>
        <v>8</v>
      </c>
      <c r="I434" s="162">
        <f t="shared" ref="I434:P434" si="261">I435</f>
        <v>0</v>
      </c>
      <c r="J434" s="162">
        <f t="shared" si="261"/>
        <v>0</v>
      </c>
      <c r="K434" s="162">
        <f t="shared" si="261"/>
        <v>0</v>
      </c>
      <c r="L434" s="162">
        <f t="shared" si="261"/>
        <v>0</v>
      </c>
      <c r="M434" s="162">
        <f t="shared" si="261"/>
        <v>0</v>
      </c>
      <c r="N434" s="162">
        <f t="shared" si="261"/>
        <v>0</v>
      </c>
      <c r="O434" s="162">
        <f t="shared" si="261"/>
        <v>2926.5</v>
      </c>
      <c r="P434" s="421">
        <f t="shared" si="261"/>
        <v>5492.2</v>
      </c>
    </row>
    <row r="435" spans="2:20" ht="32.25" customHeight="1" x14ac:dyDescent="0.2">
      <c r="B435" s="446">
        <f t="shared" si="257"/>
        <v>413</v>
      </c>
      <c r="C435" s="66" t="s">
        <v>142</v>
      </c>
      <c r="D435" s="108">
        <v>901</v>
      </c>
      <c r="E435" s="51" t="s">
        <v>141</v>
      </c>
      <c r="F435" s="44" t="s">
        <v>84</v>
      </c>
      <c r="G435" s="51"/>
      <c r="H435" s="127">
        <f>H436</f>
        <v>8</v>
      </c>
      <c r="I435" s="127">
        <f t="shared" ref="I435:P435" si="262">I436</f>
        <v>0</v>
      </c>
      <c r="J435" s="127">
        <f t="shared" si="262"/>
        <v>0</v>
      </c>
      <c r="K435" s="127">
        <f t="shared" si="262"/>
        <v>0</v>
      </c>
      <c r="L435" s="127">
        <f t="shared" si="262"/>
        <v>0</v>
      </c>
      <c r="M435" s="127">
        <f t="shared" si="262"/>
        <v>0</v>
      </c>
      <c r="N435" s="127">
        <f t="shared" si="262"/>
        <v>0</v>
      </c>
      <c r="O435" s="127">
        <f t="shared" si="262"/>
        <v>2926.5</v>
      </c>
      <c r="P435" s="362">
        <f t="shared" si="262"/>
        <v>5492.2</v>
      </c>
      <c r="R435" s="484"/>
      <c r="S435" s="484"/>
    </row>
    <row r="436" spans="2:20" ht="31.5" customHeight="1" thickBot="1" x14ac:dyDescent="0.25">
      <c r="B436" s="447">
        <f t="shared" si="257"/>
        <v>414</v>
      </c>
      <c r="C436" s="77" t="s">
        <v>143</v>
      </c>
      <c r="D436" s="54">
        <v>901</v>
      </c>
      <c r="E436" s="63" t="s">
        <v>141</v>
      </c>
      <c r="F436" s="76" t="s">
        <v>84</v>
      </c>
      <c r="G436" s="63" t="s">
        <v>368</v>
      </c>
      <c r="H436" s="371">
        <v>8</v>
      </c>
      <c r="I436" s="118"/>
      <c r="J436" s="118"/>
      <c r="K436" s="118"/>
      <c r="L436" s="118"/>
      <c r="M436" s="118"/>
      <c r="N436" s="118"/>
      <c r="O436" s="375">
        <v>2926.5</v>
      </c>
      <c r="P436" s="372">
        <v>5492.2</v>
      </c>
      <c r="R436" s="192"/>
      <c r="S436" s="192"/>
      <c r="T436" s="192"/>
    </row>
    <row r="437" spans="2:20" ht="66.75" customHeight="1" thickBot="1" x14ac:dyDescent="0.25">
      <c r="B437" s="169">
        <f t="shared" si="257"/>
        <v>415</v>
      </c>
      <c r="C437" s="474" t="s">
        <v>651</v>
      </c>
      <c r="D437" s="451">
        <v>906</v>
      </c>
      <c r="E437" s="78"/>
      <c r="F437" s="78"/>
      <c r="G437" s="78"/>
      <c r="H437" s="161">
        <f t="shared" ref="H437:P437" si="263">H438+H543+H549</f>
        <v>874191</v>
      </c>
      <c r="I437" s="161">
        <f t="shared" si="263"/>
        <v>6745.3</v>
      </c>
      <c r="J437" s="161">
        <f t="shared" si="263"/>
        <v>6745.3</v>
      </c>
      <c r="K437" s="161">
        <f t="shared" si="263"/>
        <v>6745.3</v>
      </c>
      <c r="L437" s="161">
        <f t="shared" si="263"/>
        <v>6745.3</v>
      </c>
      <c r="M437" s="161">
        <f t="shared" si="263"/>
        <v>7065.3</v>
      </c>
      <c r="N437" s="161">
        <f t="shared" si="263"/>
        <v>7065.3</v>
      </c>
      <c r="O437" s="161">
        <f t="shared" si="263"/>
        <v>882770.80000000016</v>
      </c>
      <c r="P437" s="178">
        <f t="shared" si="263"/>
        <v>926826.20000000007</v>
      </c>
    </row>
    <row r="438" spans="2:20" ht="17.25" customHeight="1" thickBot="1" x14ac:dyDescent="0.25">
      <c r="B438" s="169">
        <f t="shared" si="257"/>
        <v>416</v>
      </c>
      <c r="C438" s="474" t="s">
        <v>257</v>
      </c>
      <c r="D438" s="451">
        <v>906</v>
      </c>
      <c r="E438" s="57" t="s">
        <v>256</v>
      </c>
      <c r="F438" s="57"/>
      <c r="G438" s="57"/>
      <c r="H438" s="161">
        <f t="shared" ref="H438:P438" si="264">H439+H464+H520+H535+H504</f>
        <v>873241.1</v>
      </c>
      <c r="I438" s="161">
        <f t="shared" si="264"/>
        <v>6745.3</v>
      </c>
      <c r="J438" s="161">
        <f t="shared" si="264"/>
        <v>6745.3</v>
      </c>
      <c r="K438" s="161">
        <f t="shared" si="264"/>
        <v>6745.3</v>
      </c>
      <c r="L438" s="161">
        <f t="shared" si="264"/>
        <v>6745.3</v>
      </c>
      <c r="M438" s="161">
        <f t="shared" si="264"/>
        <v>7065.3</v>
      </c>
      <c r="N438" s="161">
        <f t="shared" si="264"/>
        <v>7065.3</v>
      </c>
      <c r="O438" s="161">
        <f t="shared" si="264"/>
        <v>881801.50000000012</v>
      </c>
      <c r="P438" s="178">
        <f t="shared" si="264"/>
        <v>925830.20000000007</v>
      </c>
    </row>
    <row r="439" spans="2:20" ht="16.5" customHeight="1" thickBot="1" x14ac:dyDescent="0.25">
      <c r="B439" s="169">
        <f t="shared" si="257"/>
        <v>417</v>
      </c>
      <c r="C439" s="98" t="s">
        <v>409</v>
      </c>
      <c r="D439" s="452">
        <v>906</v>
      </c>
      <c r="E439" s="58" t="s">
        <v>234</v>
      </c>
      <c r="F439" s="58"/>
      <c r="G439" s="58"/>
      <c r="H439" s="163">
        <f>H440</f>
        <v>334350.59999999998</v>
      </c>
      <c r="I439" s="163">
        <f t="shared" ref="I439:P439" si="265">I440</f>
        <v>0</v>
      </c>
      <c r="J439" s="163">
        <f t="shared" si="265"/>
        <v>0</v>
      </c>
      <c r="K439" s="163">
        <f t="shared" si="265"/>
        <v>0</v>
      </c>
      <c r="L439" s="163">
        <f t="shared" si="265"/>
        <v>0</v>
      </c>
      <c r="M439" s="163">
        <f t="shared" si="265"/>
        <v>0</v>
      </c>
      <c r="N439" s="163">
        <f t="shared" si="265"/>
        <v>0</v>
      </c>
      <c r="O439" s="163">
        <f t="shared" si="265"/>
        <v>346291.39999999997</v>
      </c>
      <c r="P439" s="179">
        <f t="shared" si="265"/>
        <v>364201</v>
      </c>
      <c r="R439" s="485"/>
    </row>
    <row r="440" spans="2:20" ht="69" customHeight="1" x14ac:dyDescent="0.2">
      <c r="B440" s="446">
        <f t="shared" si="257"/>
        <v>418</v>
      </c>
      <c r="C440" s="82" t="s">
        <v>543</v>
      </c>
      <c r="D440" s="453">
        <v>906</v>
      </c>
      <c r="E440" s="55" t="s">
        <v>234</v>
      </c>
      <c r="F440" s="60" t="s">
        <v>307</v>
      </c>
      <c r="G440" s="62"/>
      <c r="H440" s="162">
        <f t="shared" ref="H440:P440" si="266">H441+H457</f>
        <v>334350.59999999998</v>
      </c>
      <c r="I440" s="162">
        <f t="shared" si="266"/>
        <v>0</v>
      </c>
      <c r="J440" s="162">
        <f t="shared" si="266"/>
        <v>0</v>
      </c>
      <c r="K440" s="162">
        <f t="shared" si="266"/>
        <v>0</v>
      </c>
      <c r="L440" s="162">
        <f t="shared" si="266"/>
        <v>0</v>
      </c>
      <c r="M440" s="162">
        <f t="shared" si="266"/>
        <v>0</v>
      </c>
      <c r="N440" s="162">
        <f t="shared" si="266"/>
        <v>0</v>
      </c>
      <c r="O440" s="162">
        <f t="shared" si="266"/>
        <v>346291.39999999997</v>
      </c>
      <c r="P440" s="421">
        <f t="shared" si="266"/>
        <v>364201</v>
      </c>
    </row>
    <row r="441" spans="2:20" ht="79.5" customHeight="1" x14ac:dyDescent="0.2">
      <c r="B441" s="446">
        <f t="shared" si="257"/>
        <v>419</v>
      </c>
      <c r="C441" s="49" t="s">
        <v>386</v>
      </c>
      <c r="D441" s="108">
        <v>906</v>
      </c>
      <c r="E441" s="51" t="s">
        <v>234</v>
      </c>
      <c r="F441" s="44" t="s">
        <v>65</v>
      </c>
      <c r="G441" s="51"/>
      <c r="H441" s="127">
        <f t="shared" ref="H441:P441" si="267">H451+H442</f>
        <v>330632.8</v>
      </c>
      <c r="I441" s="127">
        <f t="shared" si="267"/>
        <v>0</v>
      </c>
      <c r="J441" s="127">
        <f t="shared" si="267"/>
        <v>0</v>
      </c>
      <c r="K441" s="127">
        <f t="shared" si="267"/>
        <v>0</v>
      </c>
      <c r="L441" s="127">
        <f t="shared" si="267"/>
        <v>0</v>
      </c>
      <c r="M441" s="127">
        <f t="shared" si="267"/>
        <v>0</v>
      </c>
      <c r="N441" s="127">
        <f t="shared" si="267"/>
        <v>0</v>
      </c>
      <c r="O441" s="127">
        <f t="shared" si="267"/>
        <v>346291.39999999997</v>
      </c>
      <c r="P441" s="362">
        <f t="shared" si="267"/>
        <v>364201</v>
      </c>
    </row>
    <row r="442" spans="2:20" ht="111" customHeight="1" x14ac:dyDescent="0.2">
      <c r="B442" s="446">
        <f t="shared" si="257"/>
        <v>420</v>
      </c>
      <c r="C442" s="82" t="s">
        <v>153</v>
      </c>
      <c r="D442" s="453">
        <v>906</v>
      </c>
      <c r="E442" s="55" t="s">
        <v>234</v>
      </c>
      <c r="F442" s="80" t="s">
        <v>687</v>
      </c>
      <c r="G442" s="55"/>
      <c r="H442" s="127">
        <f>H443+H447</f>
        <v>199848</v>
      </c>
      <c r="I442" s="127">
        <f t="shared" ref="I442:P442" si="268">I443+I447</f>
        <v>0</v>
      </c>
      <c r="J442" s="127">
        <f t="shared" si="268"/>
        <v>0</v>
      </c>
      <c r="K442" s="127">
        <f t="shared" si="268"/>
        <v>0</v>
      </c>
      <c r="L442" s="127">
        <f t="shared" si="268"/>
        <v>0</v>
      </c>
      <c r="M442" s="127">
        <f t="shared" si="268"/>
        <v>0</v>
      </c>
      <c r="N442" s="127">
        <f t="shared" si="268"/>
        <v>0</v>
      </c>
      <c r="O442" s="127">
        <f t="shared" si="268"/>
        <v>210376.99999999997</v>
      </c>
      <c r="P442" s="362">
        <f t="shared" si="268"/>
        <v>223114</v>
      </c>
    </row>
    <row r="443" spans="2:20" ht="171" customHeight="1" x14ac:dyDescent="0.2">
      <c r="B443" s="446">
        <f t="shared" si="257"/>
        <v>421</v>
      </c>
      <c r="C443" s="49" t="s">
        <v>284</v>
      </c>
      <c r="D443" s="108">
        <v>906</v>
      </c>
      <c r="E443" s="51" t="s">
        <v>234</v>
      </c>
      <c r="F443" s="44" t="s">
        <v>688</v>
      </c>
      <c r="G443" s="51"/>
      <c r="H443" s="127">
        <f>H445+H446+H444</f>
        <v>196202</v>
      </c>
      <c r="I443" s="127">
        <f t="shared" ref="I443:P443" si="269">I445+I446+I444</f>
        <v>0</v>
      </c>
      <c r="J443" s="127">
        <f t="shared" si="269"/>
        <v>0</v>
      </c>
      <c r="K443" s="127">
        <f t="shared" si="269"/>
        <v>0</v>
      </c>
      <c r="L443" s="127">
        <f t="shared" si="269"/>
        <v>0</v>
      </c>
      <c r="M443" s="127">
        <f t="shared" si="269"/>
        <v>0</v>
      </c>
      <c r="N443" s="127">
        <f t="shared" si="269"/>
        <v>0</v>
      </c>
      <c r="O443" s="127">
        <f t="shared" si="269"/>
        <v>206584.99999999997</v>
      </c>
      <c r="P443" s="362">
        <f t="shared" si="269"/>
        <v>219170</v>
      </c>
    </row>
    <row r="444" spans="2:20" ht="34.5" customHeight="1" x14ac:dyDescent="0.2">
      <c r="B444" s="446">
        <f t="shared" si="257"/>
        <v>422</v>
      </c>
      <c r="C444" s="66" t="s">
        <v>201</v>
      </c>
      <c r="D444" s="108">
        <v>906</v>
      </c>
      <c r="E444" s="51" t="s">
        <v>234</v>
      </c>
      <c r="F444" s="44" t="s">
        <v>688</v>
      </c>
      <c r="G444" s="51" t="s">
        <v>193</v>
      </c>
      <c r="H444" s="127">
        <v>8900.7999999999993</v>
      </c>
      <c r="I444" s="118"/>
      <c r="J444" s="118"/>
      <c r="K444" s="112"/>
      <c r="L444" s="118"/>
      <c r="M444" s="118"/>
      <c r="N444" s="118"/>
      <c r="O444" s="47">
        <v>9371.9</v>
      </c>
      <c r="P444" s="373">
        <v>9942.7999999999993</v>
      </c>
    </row>
    <row r="445" spans="2:20" ht="30.75" customHeight="1" x14ac:dyDescent="0.2">
      <c r="B445" s="446">
        <f t="shared" si="257"/>
        <v>423</v>
      </c>
      <c r="C445" s="66" t="s">
        <v>106</v>
      </c>
      <c r="D445" s="108">
        <v>906</v>
      </c>
      <c r="E445" s="51" t="s">
        <v>234</v>
      </c>
      <c r="F445" s="76" t="s">
        <v>688</v>
      </c>
      <c r="G445" s="51" t="s">
        <v>102</v>
      </c>
      <c r="H445" s="127">
        <v>72270.399999999994</v>
      </c>
      <c r="I445" s="118"/>
      <c r="J445" s="118"/>
      <c r="K445" s="112"/>
      <c r="L445" s="118"/>
      <c r="M445" s="118"/>
      <c r="N445" s="118"/>
      <c r="O445" s="47">
        <v>76094.899999999994</v>
      </c>
      <c r="P445" s="373">
        <v>80730.600000000006</v>
      </c>
    </row>
    <row r="446" spans="2:20" ht="29.25" customHeight="1" x14ac:dyDescent="0.2">
      <c r="B446" s="446">
        <f t="shared" si="257"/>
        <v>424</v>
      </c>
      <c r="C446" s="66" t="s">
        <v>105</v>
      </c>
      <c r="D446" s="108">
        <v>906</v>
      </c>
      <c r="E446" s="51" t="s">
        <v>234</v>
      </c>
      <c r="F446" s="76" t="s">
        <v>688</v>
      </c>
      <c r="G446" s="51" t="s">
        <v>103</v>
      </c>
      <c r="H446" s="127">
        <v>115030.8</v>
      </c>
      <c r="I446" s="116"/>
      <c r="J446" s="116"/>
      <c r="K446" s="112"/>
      <c r="L446" s="116"/>
      <c r="M446" s="116"/>
      <c r="N446" s="116"/>
      <c r="O446" s="47">
        <v>121118.2</v>
      </c>
      <c r="P446" s="373">
        <v>128496.6</v>
      </c>
    </row>
    <row r="447" spans="2:20" ht="175.5" customHeight="1" x14ac:dyDescent="0.2">
      <c r="B447" s="446">
        <f t="shared" si="257"/>
        <v>425</v>
      </c>
      <c r="C447" s="49" t="s">
        <v>207</v>
      </c>
      <c r="D447" s="108">
        <v>906</v>
      </c>
      <c r="E447" s="51" t="s">
        <v>234</v>
      </c>
      <c r="F447" s="44" t="s">
        <v>689</v>
      </c>
      <c r="G447" s="63"/>
      <c r="H447" s="127">
        <f>H449+H450+H448</f>
        <v>3646</v>
      </c>
      <c r="I447" s="127">
        <f t="shared" ref="I447:P447" si="270">I449+I450+I448</f>
        <v>0</v>
      </c>
      <c r="J447" s="127">
        <f t="shared" si="270"/>
        <v>0</v>
      </c>
      <c r="K447" s="127">
        <f t="shared" si="270"/>
        <v>0</v>
      </c>
      <c r="L447" s="127">
        <f t="shared" si="270"/>
        <v>0</v>
      </c>
      <c r="M447" s="127">
        <f t="shared" si="270"/>
        <v>0</v>
      </c>
      <c r="N447" s="127">
        <f t="shared" si="270"/>
        <v>0</v>
      </c>
      <c r="O447" s="127">
        <f t="shared" si="270"/>
        <v>3792</v>
      </c>
      <c r="P447" s="362">
        <f t="shared" si="270"/>
        <v>3944</v>
      </c>
    </row>
    <row r="448" spans="2:20" ht="36" customHeight="1" x14ac:dyDescent="0.2">
      <c r="B448" s="446">
        <f t="shared" si="257"/>
        <v>426</v>
      </c>
      <c r="C448" s="66" t="s">
        <v>159</v>
      </c>
      <c r="D448" s="108">
        <v>906</v>
      </c>
      <c r="E448" s="51" t="s">
        <v>234</v>
      </c>
      <c r="F448" s="44" t="s">
        <v>689</v>
      </c>
      <c r="G448" s="51" t="s">
        <v>158</v>
      </c>
      <c r="H448" s="127">
        <v>144.30000000000001</v>
      </c>
      <c r="I448" s="118"/>
      <c r="J448" s="118"/>
      <c r="K448" s="112"/>
      <c r="L448" s="118"/>
      <c r="M448" s="118"/>
      <c r="N448" s="118"/>
      <c r="O448" s="47">
        <v>150.1</v>
      </c>
      <c r="P448" s="373">
        <v>156.1</v>
      </c>
    </row>
    <row r="449" spans="1:19" ht="33.75" customHeight="1" x14ac:dyDescent="0.2">
      <c r="B449" s="446">
        <f t="shared" si="257"/>
        <v>427</v>
      </c>
      <c r="C449" s="66" t="s">
        <v>106</v>
      </c>
      <c r="D449" s="108">
        <v>906</v>
      </c>
      <c r="E449" s="51" t="s">
        <v>234</v>
      </c>
      <c r="F449" s="44" t="s">
        <v>689</v>
      </c>
      <c r="G449" s="51" t="s">
        <v>102</v>
      </c>
      <c r="H449" s="127">
        <v>1333.1</v>
      </c>
      <c r="I449" s="118"/>
      <c r="J449" s="118"/>
      <c r="K449" s="112"/>
      <c r="L449" s="118"/>
      <c r="M449" s="118"/>
      <c r="N449" s="118"/>
      <c r="O449" s="47">
        <v>1386.5</v>
      </c>
      <c r="P449" s="373">
        <v>1442.1</v>
      </c>
    </row>
    <row r="450" spans="1:19" ht="33" customHeight="1" x14ac:dyDescent="0.2">
      <c r="B450" s="446">
        <f t="shared" si="257"/>
        <v>428</v>
      </c>
      <c r="C450" s="66" t="s">
        <v>105</v>
      </c>
      <c r="D450" s="108">
        <v>906</v>
      </c>
      <c r="E450" s="51" t="s">
        <v>234</v>
      </c>
      <c r="F450" s="44" t="s">
        <v>689</v>
      </c>
      <c r="G450" s="51" t="s">
        <v>103</v>
      </c>
      <c r="H450" s="127">
        <v>2168.6</v>
      </c>
      <c r="I450" s="118"/>
      <c r="J450" s="118"/>
      <c r="K450" s="112"/>
      <c r="L450" s="118"/>
      <c r="M450" s="118"/>
      <c r="N450" s="118"/>
      <c r="O450" s="47">
        <v>2255.4</v>
      </c>
      <c r="P450" s="373">
        <v>2345.8000000000002</v>
      </c>
    </row>
    <row r="451" spans="1:19" ht="111.75" customHeight="1" x14ac:dyDescent="0.2">
      <c r="B451" s="446">
        <f t="shared" si="257"/>
        <v>429</v>
      </c>
      <c r="C451" s="463" t="s">
        <v>692</v>
      </c>
      <c r="D451" s="108">
        <v>906</v>
      </c>
      <c r="E451" s="51" t="s">
        <v>234</v>
      </c>
      <c r="F451" s="44" t="s">
        <v>691</v>
      </c>
      <c r="G451" s="51"/>
      <c r="H451" s="127">
        <f>H454+H455+H452+H453+H456</f>
        <v>130784.79999999999</v>
      </c>
      <c r="I451" s="127">
        <f t="shared" ref="I451:P451" si="271">I454+I455+I452+I453+I456</f>
        <v>0</v>
      </c>
      <c r="J451" s="127">
        <f t="shared" si="271"/>
        <v>0</v>
      </c>
      <c r="K451" s="127">
        <f t="shared" si="271"/>
        <v>0</v>
      </c>
      <c r="L451" s="127">
        <f t="shared" si="271"/>
        <v>0</v>
      </c>
      <c r="M451" s="127">
        <f t="shared" si="271"/>
        <v>0</v>
      </c>
      <c r="N451" s="127">
        <f t="shared" si="271"/>
        <v>0</v>
      </c>
      <c r="O451" s="127">
        <f t="shared" si="271"/>
        <v>135914.4</v>
      </c>
      <c r="P451" s="362">
        <f t="shared" si="271"/>
        <v>141087</v>
      </c>
    </row>
    <row r="452" spans="1:19" ht="33" customHeight="1" x14ac:dyDescent="0.2">
      <c r="B452" s="446">
        <f t="shared" si="257"/>
        <v>430</v>
      </c>
      <c r="C452" s="66" t="s">
        <v>201</v>
      </c>
      <c r="D452" s="108">
        <v>906</v>
      </c>
      <c r="E452" s="51" t="s">
        <v>234</v>
      </c>
      <c r="F452" s="44" t="s">
        <v>691</v>
      </c>
      <c r="G452" s="51" t="s">
        <v>193</v>
      </c>
      <c r="H452" s="127">
        <v>5808.2</v>
      </c>
      <c r="I452" s="374"/>
      <c r="J452" s="118"/>
      <c r="K452" s="118"/>
      <c r="L452" s="118"/>
      <c r="M452" s="118"/>
      <c r="N452" s="118"/>
      <c r="O452" s="388">
        <v>6044</v>
      </c>
      <c r="P452" s="373">
        <v>6280.5</v>
      </c>
    </row>
    <row r="453" spans="1:19" ht="33" customHeight="1" x14ac:dyDescent="0.2">
      <c r="B453" s="446">
        <f t="shared" si="257"/>
        <v>431</v>
      </c>
      <c r="C453" s="66" t="s">
        <v>159</v>
      </c>
      <c r="D453" s="108">
        <v>906</v>
      </c>
      <c r="E453" s="51" t="s">
        <v>234</v>
      </c>
      <c r="F453" s="44" t="s">
        <v>691</v>
      </c>
      <c r="G453" s="51" t="s">
        <v>158</v>
      </c>
      <c r="H453" s="127">
        <v>5886.2</v>
      </c>
      <c r="I453" s="374"/>
      <c r="J453" s="118"/>
      <c r="K453" s="118"/>
      <c r="L453" s="118"/>
      <c r="M453" s="118"/>
      <c r="N453" s="118"/>
      <c r="O453" s="47">
        <v>6121.6</v>
      </c>
      <c r="P453" s="373">
        <v>6366.5</v>
      </c>
    </row>
    <row r="454" spans="1:19" ht="33" customHeight="1" x14ac:dyDescent="0.2">
      <c r="B454" s="446">
        <f t="shared" si="257"/>
        <v>432</v>
      </c>
      <c r="C454" s="66" t="s">
        <v>101</v>
      </c>
      <c r="D454" s="108">
        <v>906</v>
      </c>
      <c r="E454" s="51" t="s">
        <v>234</v>
      </c>
      <c r="F454" s="44" t="s">
        <v>691</v>
      </c>
      <c r="G454" s="51" t="s">
        <v>102</v>
      </c>
      <c r="H454" s="127">
        <v>48656.7</v>
      </c>
      <c r="I454" s="118"/>
      <c r="J454" s="118"/>
      <c r="K454" s="118"/>
      <c r="L454" s="118"/>
      <c r="M454" s="118"/>
      <c r="N454" s="118"/>
      <c r="O454" s="47">
        <v>50574.3</v>
      </c>
      <c r="P454" s="373">
        <v>52504.7</v>
      </c>
    </row>
    <row r="455" spans="1:19" ht="33" customHeight="1" x14ac:dyDescent="0.2">
      <c r="B455" s="446">
        <f t="shared" si="257"/>
        <v>433</v>
      </c>
      <c r="C455" s="66" t="s">
        <v>105</v>
      </c>
      <c r="D455" s="108">
        <v>906</v>
      </c>
      <c r="E455" s="51" t="s">
        <v>234</v>
      </c>
      <c r="F455" s="44" t="s">
        <v>691</v>
      </c>
      <c r="G455" s="51" t="s">
        <v>103</v>
      </c>
      <c r="H455" s="127">
        <v>70309.7</v>
      </c>
      <c r="I455" s="374"/>
      <c r="J455" s="118"/>
      <c r="K455" s="118"/>
      <c r="L455" s="118"/>
      <c r="M455" s="118"/>
      <c r="N455" s="118"/>
      <c r="O455" s="47">
        <v>73052.5</v>
      </c>
      <c r="P455" s="373">
        <v>75815.3</v>
      </c>
    </row>
    <row r="456" spans="1:19" ht="33" customHeight="1" x14ac:dyDescent="0.2">
      <c r="B456" s="446">
        <f t="shared" si="257"/>
        <v>434</v>
      </c>
      <c r="C456" s="66" t="s">
        <v>148</v>
      </c>
      <c r="D456" s="108">
        <v>906</v>
      </c>
      <c r="E456" s="51" t="s">
        <v>234</v>
      </c>
      <c r="F456" s="44" t="s">
        <v>691</v>
      </c>
      <c r="G456" s="51" t="s">
        <v>147</v>
      </c>
      <c r="H456" s="127">
        <v>124</v>
      </c>
      <c r="I456" s="414"/>
      <c r="J456" s="118"/>
      <c r="K456" s="118"/>
      <c r="L456" s="118"/>
      <c r="M456" s="118"/>
      <c r="N456" s="118"/>
      <c r="O456" s="388">
        <v>122</v>
      </c>
      <c r="P456" s="361">
        <v>120</v>
      </c>
    </row>
    <row r="457" spans="1:19" ht="93" customHeight="1" x14ac:dyDescent="0.2">
      <c r="A457" s="21">
        <v>373</v>
      </c>
      <c r="B457" s="446">
        <f t="shared" si="257"/>
        <v>435</v>
      </c>
      <c r="C457" s="77" t="s">
        <v>530</v>
      </c>
      <c r="D457" s="54">
        <v>906</v>
      </c>
      <c r="E457" s="63" t="s">
        <v>234</v>
      </c>
      <c r="F457" s="76" t="s">
        <v>66</v>
      </c>
      <c r="G457" s="51"/>
      <c r="H457" s="127">
        <f>H458+H461</f>
        <v>3717.7999999999997</v>
      </c>
      <c r="I457" s="127">
        <f t="shared" ref="I457:P457" si="272">I458+I461</f>
        <v>0</v>
      </c>
      <c r="J457" s="127">
        <f t="shared" si="272"/>
        <v>0</v>
      </c>
      <c r="K457" s="127">
        <f t="shared" si="272"/>
        <v>0</v>
      </c>
      <c r="L457" s="127">
        <f t="shared" si="272"/>
        <v>0</v>
      </c>
      <c r="M457" s="127">
        <f t="shared" si="272"/>
        <v>0</v>
      </c>
      <c r="N457" s="127">
        <f t="shared" si="272"/>
        <v>0</v>
      </c>
      <c r="O457" s="127">
        <f t="shared" si="272"/>
        <v>0</v>
      </c>
      <c r="P457" s="362">
        <f t="shared" si="272"/>
        <v>0</v>
      </c>
    </row>
    <row r="458" spans="1:19" ht="140.25" customHeight="1" x14ac:dyDescent="0.2">
      <c r="B458" s="446">
        <f t="shared" si="257"/>
        <v>436</v>
      </c>
      <c r="C458" s="526" t="s">
        <v>706</v>
      </c>
      <c r="D458" s="50">
        <v>906</v>
      </c>
      <c r="E458" s="51" t="s">
        <v>234</v>
      </c>
      <c r="F458" s="44" t="s">
        <v>705</v>
      </c>
      <c r="G458" s="51"/>
      <c r="H458" s="127">
        <f>H459+H460</f>
        <v>270.89999999999998</v>
      </c>
      <c r="I458" s="127">
        <f t="shared" ref="I458:Q458" si="273">I459+I460</f>
        <v>0</v>
      </c>
      <c r="J458" s="127">
        <f t="shared" si="273"/>
        <v>0</v>
      </c>
      <c r="K458" s="127">
        <f t="shared" si="273"/>
        <v>0</v>
      </c>
      <c r="L458" s="127">
        <f t="shared" si="273"/>
        <v>0</v>
      </c>
      <c r="M458" s="127">
        <f t="shared" si="273"/>
        <v>0</v>
      </c>
      <c r="N458" s="127">
        <f t="shared" si="273"/>
        <v>0</v>
      </c>
      <c r="O458" s="127">
        <f t="shared" si="273"/>
        <v>0</v>
      </c>
      <c r="P458" s="362">
        <f t="shared" si="273"/>
        <v>0</v>
      </c>
      <c r="Q458" s="433">
        <f t="shared" si="273"/>
        <v>0</v>
      </c>
    </row>
    <row r="459" spans="1:19" ht="30.75" customHeight="1" x14ac:dyDescent="0.2">
      <c r="B459" s="446">
        <f t="shared" si="257"/>
        <v>437</v>
      </c>
      <c r="C459" s="66" t="s">
        <v>106</v>
      </c>
      <c r="D459" s="50">
        <v>906</v>
      </c>
      <c r="E459" s="51" t="s">
        <v>234</v>
      </c>
      <c r="F459" s="44" t="s">
        <v>705</v>
      </c>
      <c r="G459" s="51" t="s">
        <v>102</v>
      </c>
      <c r="H459" s="127">
        <v>128.4</v>
      </c>
      <c r="I459" s="118"/>
      <c r="J459" s="118"/>
      <c r="K459" s="118"/>
      <c r="L459" s="118"/>
      <c r="M459" s="118"/>
      <c r="N459" s="118"/>
      <c r="O459" s="388">
        <v>0</v>
      </c>
      <c r="P459" s="361">
        <v>0</v>
      </c>
    </row>
    <row r="460" spans="1:19" ht="30.75" customHeight="1" x14ac:dyDescent="0.2">
      <c r="B460" s="446">
        <f t="shared" si="257"/>
        <v>438</v>
      </c>
      <c r="C460" s="66" t="s">
        <v>105</v>
      </c>
      <c r="D460" s="50">
        <v>906</v>
      </c>
      <c r="E460" s="51" t="s">
        <v>234</v>
      </c>
      <c r="F460" s="44" t="s">
        <v>705</v>
      </c>
      <c r="G460" s="51" t="s">
        <v>103</v>
      </c>
      <c r="H460" s="127">
        <v>142.5</v>
      </c>
      <c r="I460" s="118"/>
      <c r="J460" s="118"/>
      <c r="K460" s="118"/>
      <c r="L460" s="118"/>
      <c r="M460" s="118"/>
      <c r="N460" s="118"/>
      <c r="O460" s="388">
        <v>0</v>
      </c>
      <c r="P460" s="361">
        <v>0</v>
      </c>
    </row>
    <row r="461" spans="1:19" ht="47.25" customHeight="1" x14ac:dyDescent="0.2">
      <c r="B461" s="446">
        <f t="shared" si="257"/>
        <v>439</v>
      </c>
      <c r="C461" s="66" t="s">
        <v>520</v>
      </c>
      <c r="D461" s="50">
        <v>906</v>
      </c>
      <c r="E461" s="51" t="s">
        <v>234</v>
      </c>
      <c r="F461" s="44" t="s">
        <v>89</v>
      </c>
      <c r="G461" s="51"/>
      <c r="H461" s="127">
        <f>H462+H463</f>
        <v>3446.8999999999996</v>
      </c>
      <c r="I461" s="127">
        <f t="shared" ref="I461:Q461" si="274">I462+I463</f>
        <v>0</v>
      </c>
      <c r="J461" s="127">
        <f t="shared" si="274"/>
        <v>0</v>
      </c>
      <c r="K461" s="127">
        <f t="shared" si="274"/>
        <v>0</v>
      </c>
      <c r="L461" s="127">
        <f t="shared" si="274"/>
        <v>0</v>
      </c>
      <c r="M461" s="127">
        <f t="shared" si="274"/>
        <v>0</v>
      </c>
      <c r="N461" s="127">
        <f t="shared" si="274"/>
        <v>0</v>
      </c>
      <c r="O461" s="127">
        <f t="shared" si="274"/>
        <v>0</v>
      </c>
      <c r="P461" s="362">
        <f t="shared" si="274"/>
        <v>0</v>
      </c>
      <c r="Q461" s="433">
        <f t="shared" si="274"/>
        <v>0</v>
      </c>
    </row>
    <row r="462" spans="1:19" ht="29.25" customHeight="1" x14ac:dyDescent="0.2">
      <c r="B462" s="446">
        <f t="shared" si="257"/>
        <v>440</v>
      </c>
      <c r="C462" s="66" t="s">
        <v>106</v>
      </c>
      <c r="D462" s="108">
        <v>906</v>
      </c>
      <c r="E462" s="51" t="s">
        <v>234</v>
      </c>
      <c r="F462" s="44" t="s">
        <v>89</v>
      </c>
      <c r="G462" s="51" t="s">
        <v>102</v>
      </c>
      <c r="H462" s="127">
        <v>1622.1</v>
      </c>
      <c r="I462" s="118"/>
      <c r="J462" s="118"/>
      <c r="K462" s="118"/>
      <c r="L462" s="118"/>
      <c r="M462" s="118"/>
      <c r="N462" s="118"/>
      <c r="O462" s="388">
        <v>0</v>
      </c>
      <c r="P462" s="361">
        <v>0</v>
      </c>
      <c r="R462" s="164"/>
      <c r="S462" s="173"/>
    </row>
    <row r="463" spans="1:19" ht="33.75" customHeight="1" thickBot="1" x14ac:dyDescent="0.25">
      <c r="B463" s="447">
        <f t="shared" si="257"/>
        <v>441</v>
      </c>
      <c r="C463" s="77" t="s">
        <v>105</v>
      </c>
      <c r="D463" s="54">
        <v>906</v>
      </c>
      <c r="E463" s="63" t="s">
        <v>234</v>
      </c>
      <c r="F463" s="44" t="s">
        <v>89</v>
      </c>
      <c r="G463" s="64" t="s">
        <v>103</v>
      </c>
      <c r="H463" s="371">
        <v>1824.8</v>
      </c>
      <c r="I463" s="118"/>
      <c r="J463" s="118"/>
      <c r="K463" s="118"/>
      <c r="L463" s="118"/>
      <c r="M463" s="118"/>
      <c r="N463" s="118"/>
      <c r="O463" s="375">
        <v>0</v>
      </c>
      <c r="P463" s="376">
        <v>0</v>
      </c>
      <c r="R463" s="170"/>
      <c r="S463" s="172"/>
    </row>
    <row r="464" spans="1:19" ht="16.5" thickBot="1" x14ac:dyDescent="0.25">
      <c r="B464" s="169">
        <f t="shared" si="257"/>
        <v>442</v>
      </c>
      <c r="C464" s="98" t="s">
        <v>212</v>
      </c>
      <c r="D464" s="452">
        <v>906</v>
      </c>
      <c r="E464" s="58" t="s">
        <v>236</v>
      </c>
      <c r="F464" s="78"/>
      <c r="G464" s="58"/>
      <c r="H464" s="163">
        <f>H465</f>
        <v>424128.3</v>
      </c>
      <c r="I464" s="163">
        <f t="shared" ref="I464:P464" si="275">I465</f>
        <v>0</v>
      </c>
      <c r="J464" s="163">
        <f t="shared" si="275"/>
        <v>0</v>
      </c>
      <c r="K464" s="163">
        <f t="shared" si="275"/>
        <v>0</v>
      </c>
      <c r="L464" s="163">
        <f t="shared" si="275"/>
        <v>0</v>
      </c>
      <c r="M464" s="163">
        <f t="shared" si="275"/>
        <v>320</v>
      </c>
      <c r="N464" s="163">
        <f t="shared" si="275"/>
        <v>320</v>
      </c>
      <c r="O464" s="163">
        <f t="shared" si="275"/>
        <v>425939.9</v>
      </c>
      <c r="P464" s="179">
        <f t="shared" si="275"/>
        <v>448289.9</v>
      </c>
      <c r="R464" s="485"/>
    </row>
    <row r="465" spans="2:16" ht="61.5" customHeight="1" x14ac:dyDescent="0.2">
      <c r="B465" s="446">
        <f t="shared" si="257"/>
        <v>443</v>
      </c>
      <c r="C465" s="82" t="s">
        <v>543</v>
      </c>
      <c r="D465" s="453">
        <v>906</v>
      </c>
      <c r="E465" s="55" t="s">
        <v>236</v>
      </c>
      <c r="F465" s="60" t="s">
        <v>307</v>
      </c>
      <c r="G465" s="62"/>
      <c r="H465" s="162">
        <f t="shared" ref="H465:P465" si="276">H466+H492</f>
        <v>424128.3</v>
      </c>
      <c r="I465" s="162">
        <f t="shared" si="276"/>
        <v>0</v>
      </c>
      <c r="J465" s="162">
        <f t="shared" si="276"/>
        <v>0</v>
      </c>
      <c r="K465" s="162">
        <f t="shared" si="276"/>
        <v>0</v>
      </c>
      <c r="L465" s="162">
        <f t="shared" si="276"/>
        <v>0</v>
      </c>
      <c r="M465" s="162">
        <f t="shared" si="276"/>
        <v>320</v>
      </c>
      <c r="N465" s="162">
        <f t="shared" si="276"/>
        <v>320</v>
      </c>
      <c r="O465" s="162">
        <f t="shared" si="276"/>
        <v>425939.9</v>
      </c>
      <c r="P465" s="421">
        <f t="shared" si="276"/>
        <v>448289.9</v>
      </c>
    </row>
    <row r="466" spans="2:16" ht="65.25" customHeight="1" thickBot="1" x14ac:dyDescent="0.25">
      <c r="B466" s="446">
        <f t="shared" si="257"/>
        <v>444</v>
      </c>
      <c r="C466" s="66" t="s">
        <v>53</v>
      </c>
      <c r="D466" s="108">
        <v>906</v>
      </c>
      <c r="E466" s="51" t="s">
        <v>236</v>
      </c>
      <c r="F466" s="44" t="s">
        <v>355</v>
      </c>
      <c r="G466" s="65"/>
      <c r="H466" s="127">
        <f t="shared" ref="H466:P466" si="277">J47+H476+H490+H467+H486+H482</f>
        <v>407362.39999999997</v>
      </c>
      <c r="I466" s="127">
        <f t="shared" si="277"/>
        <v>0</v>
      </c>
      <c r="J466" s="127">
        <f t="shared" si="277"/>
        <v>0</v>
      </c>
      <c r="K466" s="127">
        <f t="shared" si="277"/>
        <v>0</v>
      </c>
      <c r="L466" s="127">
        <f t="shared" si="277"/>
        <v>0</v>
      </c>
      <c r="M466" s="127">
        <f t="shared" si="277"/>
        <v>320</v>
      </c>
      <c r="N466" s="127">
        <f t="shared" si="277"/>
        <v>320</v>
      </c>
      <c r="O466" s="127">
        <f t="shared" si="277"/>
        <v>425939.9</v>
      </c>
      <c r="P466" s="362">
        <f t="shared" si="277"/>
        <v>448289.9</v>
      </c>
    </row>
    <row r="467" spans="2:16" ht="124.5" customHeight="1" thickBot="1" x14ac:dyDescent="0.25">
      <c r="B467" s="446">
        <f>B481+1</f>
        <v>451</v>
      </c>
      <c r="C467" s="464" t="s">
        <v>694</v>
      </c>
      <c r="D467" s="108">
        <v>906</v>
      </c>
      <c r="E467" s="51" t="s">
        <v>236</v>
      </c>
      <c r="F467" s="44" t="s">
        <v>693</v>
      </c>
      <c r="G467" s="51"/>
      <c r="H467" s="127">
        <f>H468+H472</f>
        <v>264460</v>
      </c>
      <c r="I467" s="127">
        <f t="shared" ref="I467:P467" si="278">I468+I472</f>
        <v>0</v>
      </c>
      <c r="J467" s="127">
        <f t="shared" si="278"/>
        <v>0</v>
      </c>
      <c r="K467" s="127">
        <f t="shared" si="278"/>
        <v>0</v>
      </c>
      <c r="L467" s="127">
        <f t="shared" si="278"/>
        <v>0</v>
      </c>
      <c r="M467" s="127">
        <f t="shared" si="278"/>
        <v>0</v>
      </c>
      <c r="N467" s="127">
        <f t="shared" si="278"/>
        <v>0</v>
      </c>
      <c r="O467" s="127">
        <f t="shared" si="278"/>
        <v>278725</v>
      </c>
      <c r="P467" s="362">
        <f t="shared" si="278"/>
        <v>295866</v>
      </c>
    </row>
    <row r="468" spans="2:16" ht="224.25" customHeight="1" x14ac:dyDescent="0.2">
      <c r="B468" s="446">
        <f t="shared" si="257"/>
        <v>452</v>
      </c>
      <c r="C468" s="49" t="s">
        <v>696</v>
      </c>
      <c r="D468" s="108">
        <v>906</v>
      </c>
      <c r="E468" s="51" t="s">
        <v>236</v>
      </c>
      <c r="F468" s="44" t="s">
        <v>695</v>
      </c>
      <c r="G468" s="51"/>
      <c r="H468" s="127">
        <f>H469+H470+H471</f>
        <v>249211</v>
      </c>
      <c r="I468" s="127">
        <f t="shared" ref="I468:P468" si="279">I469+I470+I471</f>
        <v>0</v>
      </c>
      <c r="J468" s="127">
        <f t="shared" si="279"/>
        <v>0</v>
      </c>
      <c r="K468" s="127">
        <f t="shared" si="279"/>
        <v>0</v>
      </c>
      <c r="L468" s="127">
        <f t="shared" si="279"/>
        <v>0</v>
      </c>
      <c r="M468" s="127">
        <f t="shared" si="279"/>
        <v>0</v>
      </c>
      <c r="N468" s="127">
        <f t="shared" si="279"/>
        <v>0</v>
      </c>
      <c r="O468" s="127">
        <f t="shared" si="279"/>
        <v>262866</v>
      </c>
      <c r="P468" s="362">
        <f t="shared" si="279"/>
        <v>279373</v>
      </c>
    </row>
    <row r="469" spans="2:16" ht="29.25" customHeight="1" x14ac:dyDescent="0.2">
      <c r="B469" s="446">
        <f t="shared" si="257"/>
        <v>453</v>
      </c>
      <c r="C469" s="66" t="s">
        <v>201</v>
      </c>
      <c r="D469" s="108">
        <v>906</v>
      </c>
      <c r="E469" s="51" t="s">
        <v>236</v>
      </c>
      <c r="F469" s="44" t="s">
        <v>695</v>
      </c>
      <c r="G469" s="51" t="s">
        <v>193</v>
      </c>
      <c r="H469" s="127">
        <v>17890.400000000001</v>
      </c>
      <c r="I469" s="374"/>
      <c r="J469" s="118"/>
      <c r="K469" s="118"/>
      <c r="L469" s="118"/>
      <c r="M469" s="118"/>
      <c r="N469" s="118"/>
      <c r="O469" s="47">
        <v>18870.7</v>
      </c>
      <c r="P469" s="373">
        <v>20055.7</v>
      </c>
    </row>
    <row r="470" spans="2:16" ht="30" customHeight="1" x14ac:dyDescent="0.2">
      <c r="B470" s="446">
        <f t="shared" si="257"/>
        <v>454</v>
      </c>
      <c r="C470" s="66" t="s">
        <v>106</v>
      </c>
      <c r="D470" s="108">
        <v>906</v>
      </c>
      <c r="E470" s="51" t="s">
        <v>236</v>
      </c>
      <c r="F470" s="44" t="s">
        <v>695</v>
      </c>
      <c r="G470" s="51" t="s">
        <v>102</v>
      </c>
      <c r="H470" s="127">
        <v>135751.5</v>
      </c>
      <c r="I470" s="374"/>
      <c r="J470" s="118"/>
      <c r="K470" s="118"/>
      <c r="L470" s="118"/>
      <c r="M470" s="118"/>
      <c r="N470" s="118"/>
      <c r="O470" s="47">
        <v>143189.70000000001</v>
      </c>
      <c r="P470" s="373">
        <v>152181.5</v>
      </c>
    </row>
    <row r="471" spans="2:16" ht="32.25" customHeight="1" x14ac:dyDescent="0.2">
      <c r="B471" s="446">
        <f t="shared" si="257"/>
        <v>455</v>
      </c>
      <c r="C471" s="66" t="s">
        <v>105</v>
      </c>
      <c r="D471" s="108">
        <v>906</v>
      </c>
      <c r="E471" s="51" t="s">
        <v>236</v>
      </c>
      <c r="F471" s="44" t="s">
        <v>695</v>
      </c>
      <c r="G471" s="51" t="s">
        <v>103</v>
      </c>
      <c r="H471" s="127">
        <v>95569.1</v>
      </c>
      <c r="I471" s="374"/>
      <c r="J471" s="118"/>
      <c r="K471" s="118"/>
      <c r="L471" s="118"/>
      <c r="M471" s="118"/>
      <c r="N471" s="118"/>
      <c r="O471" s="47">
        <v>100805.6</v>
      </c>
      <c r="P471" s="373">
        <v>107135.8</v>
      </c>
    </row>
    <row r="472" spans="2:16" ht="225.75" customHeight="1" x14ac:dyDescent="0.2">
      <c r="B472" s="446">
        <f t="shared" si="257"/>
        <v>456</v>
      </c>
      <c r="C472" s="383" t="s">
        <v>697</v>
      </c>
      <c r="D472" s="108">
        <v>906</v>
      </c>
      <c r="E472" s="51" t="s">
        <v>236</v>
      </c>
      <c r="F472" s="44" t="s">
        <v>698</v>
      </c>
      <c r="G472" s="51"/>
      <c r="H472" s="127">
        <f>H473+H474+H475</f>
        <v>15249</v>
      </c>
      <c r="I472" s="127">
        <f t="shared" ref="I472:P472" si="280">I473+I474+I475</f>
        <v>0</v>
      </c>
      <c r="J472" s="127">
        <f t="shared" si="280"/>
        <v>0</v>
      </c>
      <c r="K472" s="127">
        <f t="shared" si="280"/>
        <v>0</v>
      </c>
      <c r="L472" s="127">
        <f t="shared" si="280"/>
        <v>0</v>
      </c>
      <c r="M472" s="127">
        <f t="shared" si="280"/>
        <v>0</v>
      </c>
      <c r="N472" s="127">
        <f t="shared" si="280"/>
        <v>0</v>
      </c>
      <c r="O472" s="127">
        <f t="shared" si="280"/>
        <v>15859</v>
      </c>
      <c r="P472" s="362">
        <f t="shared" si="280"/>
        <v>16493</v>
      </c>
    </row>
    <row r="473" spans="2:16" ht="62.25" customHeight="1" x14ac:dyDescent="0.2">
      <c r="B473" s="446">
        <f t="shared" si="257"/>
        <v>457</v>
      </c>
      <c r="C473" s="66" t="s">
        <v>159</v>
      </c>
      <c r="D473" s="108">
        <v>906</v>
      </c>
      <c r="E473" s="51" t="s">
        <v>236</v>
      </c>
      <c r="F473" s="44" t="s">
        <v>698</v>
      </c>
      <c r="G473" s="51" t="s">
        <v>158</v>
      </c>
      <c r="H473" s="127">
        <v>485.9</v>
      </c>
      <c r="I473" s="118"/>
      <c r="J473" s="118"/>
      <c r="K473" s="118"/>
      <c r="L473" s="118"/>
      <c r="M473" s="118"/>
      <c r="N473" s="118"/>
      <c r="O473" s="47">
        <v>505.4</v>
      </c>
      <c r="P473" s="373">
        <v>525.6</v>
      </c>
    </row>
    <row r="474" spans="2:16" ht="32.25" customHeight="1" x14ac:dyDescent="0.2">
      <c r="B474" s="446">
        <f t="shared" si="257"/>
        <v>458</v>
      </c>
      <c r="C474" s="66" t="s">
        <v>106</v>
      </c>
      <c r="D474" s="108">
        <v>906</v>
      </c>
      <c r="E474" s="51" t="s">
        <v>236</v>
      </c>
      <c r="F474" s="44" t="s">
        <v>698</v>
      </c>
      <c r="G474" s="51" t="s">
        <v>102</v>
      </c>
      <c r="H474" s="127">
        <v>8092.4</v>
      </c>
      <c r="I474" s="118"/>
      <c r="J474" s="118"/>
      <c r="K474" s="118"/>
      <c r="L474" s="118"/>
      <c r="M474" s="118"/>
      <c r="N474" s="118"/>
      <c r="O474" s="47">
        <v>8416.1</v>
      </c>
      <c r="P474" s="373">
        <v>8752.6</v>
      </c>
    </row>
    <row r="475" spans="2:16" ht="31.5" customHeight="1" x14ac:dyDescent="0.2">
      <c r="B475" s="446">
        <f t="shared" si="257"/>
        <v>459</v>
      </c>
      <c r="C475" s="66" t="s">
        <v>105</v>
      </c>
      <c r="D475" s="108">
        <v>906</v>
      </c>
      <c r="E475" s="51" t="s">
        <v>236</v>
      </c>
      <c r="F475" s="44" t="s">
        <v>698</v>
      </c>
      <c r="G475" s="51" t="s">
        <v>103</v>
      </c>
      <c r="H475" s="127">
        <v>6670.7</v>
      </c>
      <c r="I475" s="118"/>
      <c r="J475" s="118"/>
      <c r="K475" s="118"/>
      <c r="L475" s="118"/>
      <c r="M475" s="118"/>
      <c r="N475" s="118"/>
      <c r="O475" s="47">
        <v>6937.5</v>
      </c>
      <c r="P475" s="373">
        <v>7214.8</v>
      </c>
    </row>
    <row r="476" spans="2:16" ht="99" customHeight="1" x14ac:dyDescent="0.2">
      <c r="B476" s="446">
        <f>B466+1</f>
        <v>445</v>
      </c>
      <c r="C476" s="49" t="s">
        <v>699</v>
      </c>
      <c r="D476" s="108">
        <v>906</v>
      </c>
      <c r="E476" s="51" t="s">
        <v>236</v>
      </c>
      <c r="F476" s="44" t="s">
        <v>700</v>
      </c>
      <c r="G476" s="51"/>
      <c r="H476" s="127">
        <f t="shared" ref="H476:P476" si="281">H477+H478+H479+H480+H481</f>
        <v>101282.8</v>
      </c>
      <c r="I476" s="127">
        <f t="shared" si="281"/>
        <v>0</v>
      </c>
      <c r="J476" s="127">
        <f t="shared" si="281"/>
        <v>0</v>
      </c>
      <c r="K476" s="127">
        <f t="shared" si="281"/>
        <v>0</v>
      </c>
      <c r="L476" s="127">
        <f t="shared" si="281"/>
        <v>0</v>
      </c>
      <c r="M476" s="127">
        <f t="shared" si="281"/>
        <v>0</v>
      </c>
      <c r="N476" s="127">
        <f t="shared" si="281"/>
        <v>0</v>
      </c>
      <c r="O476" s="127">
        <f t="shared" si="281"/>
        <v>105494.5</v>
      </c>
      <c r="P476" s="362">
        <f t="shared" si="281"/>
        <v>109035.4</v>
      </c>
    </row>
    <row r="477" spans="2:16" ht="31.5" customHeight="1" x14ac:dyDescent="0.2">
      <c r="B477" s="446">
        <f>B476+1</f>
        <v>446</v>
      </c>
      <c r="C477" s="66" t="s">
        <v>201</v>
      </c>
      <c r="D477" s="108">
        <v>906</v>
      </c>
      <c r="E477" s="51" t="s">
        <v>236</v>
      </c>
      <c r="F477" s="44" t="s">
        <v>700</v>
      </c>
      <c r="G477" s="51" t="s">
        <v>193</v>
      </c>
      <c r="H477" s="127">
        <v>5605.2</v>
      </c>
      <c r="I477" s="118"/>
      <c r="J477" s="118"/>
      <c r="K477" s="118"/>
      <c r="L477" s="118"/>
      <c r="M477" s="118"/>
      <c r="N477" s="118"/>
      <c r="O477" s="47">
        <v>5885.4</v>
      </c>
      <c r="P477" s="373">
        <v>6120.8</v>
      </c>
    </row>
    <row r="478" spans="2:16" ht="31.5" customHeight="1" x14ac:dyDescent="0.2">
      <c r="B478" s="446">
        <f>B477+1</f>
        <v>447</v>
      </c>
      <c r="C478" s="66" t="s">
        <v>159</v>
      </c>
      <c r="D478" s="108">
        <v>906</v>
      </c>
      <c r="E478" s="51" t="s">
        <v>236</v>
      </c>
      <c r="F478" s="44" t="s">
        <v>700</v>
      </c>
      <c r="G478" s="47">
        <v>240</v>
      </c>
      <c r="H478" s="127">
        <v>4532.3999999999996</v>
      </c>
      <c r="I478" s="118"/>
      <c r="J478" s="118"/>
      <c r="K478" s="118"/>
      <c r="L478" s="118"/>
      <c r="M478" s="118"/>
      <c r="N478" s="118"/>
      <c r="O478" s="47">
        <v>4713.7</v>
      </c>
      <c r="P478" s="373">
        <v>4902.2</v>
      </c>
    </row>
    <row r="479" spans="2:16" ht="31.5" customHeight="1" x14ac:dyDescent="0.2">
      <c r="B479" s="446">
        <f>B478+1</f>
        <v>448</v>
      </c>
      <c r="C479" s="66" t="s">
        <v>106</v>
      </c>
      <c r="D479" s="108">
        <v>906</v>
      </c>
      <c r="E479" s="51" t="s">
        <v>236</v>
      </c>
      <c r="F479" s="44" t="s">
        <v>700</v>
      </c>
      <c r="G479" s="47">
        <v>610</v>
      </c>
      <c r="H479" s="127">
        <v>58664</v>
      </c>
      <c r="I479" s="414"/>
      <c r="J479" s="118"/>
      <c r="K479" s="118"/>
      <c r="L479" s="118"/>
      <c r="M479" s="118"/>
      <c r="N479" s="118"/>
      <c r="O479" s="47">
        <v>60800.4</v>
      </c>
      <c r="P479" s="373">
        <v>62665.3</v>
      </c>
    </row>
    <row r="480" spans="2:16" ht="31.5" customHeight="1" x14ac:dyDescent="0.2">
      <c r="B480" s="446">
        <f>B479+1</f>
        <v>449</v>
      </c>
      <c r="C480" s="66" t="s">
        <v>105</v>
      </c>
      <c r="D480" s="108">
        <v>906</v>
      </c>
      <c r="E480" s="51" t="s">
        <v>236</v>
      </c>
      <c r="F480" s="44" t="s">
        <v>700</v>
      </c>
      <c r="G480" s="51" t="s">
        <v>103</v>
      </c>
      <c r="H480" s="127">
        <v>32335.200000000001</v>
      </c>
      <c r="I480" s="414"/>
      <c r="J480" s="118"/>
      <c r="K480" s="118"/>
      <c r="L480" s="118"/>
      <c r="M480" s="118"/>
      <c r="N480" s="118"/>
      <c r="O480" s="388">
        <v>33951</v>
      </c>
      <c r="P480" s="361">
        <v>35205.1</v>
      </c>
    </row>
    <row r="481" spans="2:19" ht="31.5" customHeight="1" x14ac:dyDescent="0.2">
      <c r="B481" s="446">
        <f>B480+1</f>
        <v>450</v>
      </c>
      <c r="C481" s="66" t="s">
        <v>148</v>
      </c>
      <c r="D481" s="108">
        <v>906</v>
      </c>
      <c r="E481" s="51" t="s">
        <v>236</v>
      </c>
      <c r="F481" s="44" t="s">
        <v>700</v>
      </c>
      <c r="G481" s="51" t="s">
        <v>147</v>
      </c>
      <c r="H481" s="127">
        <v>146</v>
      </c>
      <c r="I481" s="414"/>
      <c r="J481" s="118"/>
      <c r="K481" s="118"/>
      <c r="L481" s="118"/>
      <c r="M481" s="118"/>
      <c r="N481" s="118"/>
      <c r="O481" s="388">
        <v>144</v>
      </c>
      <c r="P481" s="361">
        <v>142</v>
      </c>
    </row>
    <row r="482" spans="2:19" ht="80.25" customHeight="1" x14ac:dyDescent="0.2">
      <c r="B482" s="446">
        <f>B491+1</f>
        <v>462</v>
      </c>
      <c r="C482" s="66" t="s">
        <v>489</v>
      </c>
      <c r="D482" s="108">
        <v>906</v>
      </c>
      <c r="E482" s="51" t="s">
        <v>236</v>
      </c>
      <c r="F482" s="44" t="s">
        <v>702</v>
      </c>
      <c r="G482" s="51"/>
      <c r="H482" s="127">
        <f>H483+H484+H485</f>
        <v>5509.5999999999995</v>
      </c>
      <c r="I482" s="127">
        <f t="shared" ref="I482:P482" si="282">I483+I484+I485</f>
        <v>0</v>
      </c>
      <c r="J482" s="127">
        <f t="shared" si="282"/>
        <v>0</v>
      </c>
      <c r="K482" s="127">
        <f t="shared" si="282"/>
        <v>0</v>
      </c>
      <c r="L482" s="127">
        <f t="shared" si="282"/>
        <v>0</v>
      </c>
      <c r="M482" s="127">
        <f t="shared" si="282"/>
        <v>0</v>
      </c>
      <c r="N482" s="127">
        <f t="shared" si="282"/>
        <v>0</v>
      </c>
      <c r="O482" s="127">
        <f t="shared" si="282"/>
        <v>5726.4</v>
      </c>
      <c r="P482" s="362">
        <f t="shared" si="282"/>
        <v>5955.5000000000009</v>
      </c>
    </row>
    <row r="483" spans="2:19" ht="64.5" customHeight="1" x14ac:dyDescent="0.2">
      <c r="B483" s="446">
        <f t="shared" si="257"/>
        <v>463</v>
      </c>
      <c r="C483" s="66" t="s">
        <v>159</v>
      </c>
      <c r="D483" s="108">
        <v>906</v>
      </c>
      <c r="E483" s="51" t="s">
        <v>236</v>
      </c>
      <c r="F483" s="44" t="s">
        <v>702</v>
      </c>
      <c r="G483" s="51" t="s">
        <v>158</v>
      </c>
      <c r="H483" s="127">
        <v>431</v>
      </c>
      <c r="I483" s="118"/>
      <c r="J483" s="118"/>
      <c r="K483" s="118"/>
      <c r="L483" s="118"/>
      <c r="M483" s="118"/>
      <c r="N483" s="118"/>
      <c r="O483" s="47">
        <v>448.2</v>
      </c>
      <c r="P483" s="373">
        <v>466.1</v>
      </c>
    </row>
    <row r="484" spans="2:19" ht="31.5" customHeight="1" x14ac:dyDescent="0.2">
      <c r="B484" s="446">
        <f t="shared" si="257"/>
        <v>464</v>
      </c>
      <c r="C484" s="66" t="s">
        <v>106</v>
      </c>
      <c r="D484" s="108">
        <v>906</v>
      </c>
      <c r="E484" s="51" t="s">
        <v>236</v>
      </c>
      <c r="F484" s="44" t="s">
        <v>702</v>
      </c>
      <c r="G484" s="51" t="s">
        <v>102</v>
      </c>
      <c r="H484" s="127">
        <v>5028.8999999999996</v>
      </c>
      <c r="I484" s="118"/>
      <c r="J484" s="118"/>
      <c r="K484" s="118"/>
      <c r="L484" s="118"/>
      <c r="M484" s="118"/>
      <c r="N484" s="118"/>
      <c r="O484" s="47">
        <v>5226.5</v>
      </c>
      <c r="P484" s="373">
        <v>5435.6</v>
      </c>
    </row>
    <row r="485" spans="2:19" ht="31.5" customHeight="1" x14ac:dyDescent="0.2">
      <c r="B485" s="446">
        <f t="shared" si="257"/>
        <v>465</v>
      </c>
      <c r="C485" s="66" t="s">
        <v>105</v>
      </c>
      <c r="D485" s="108">
        <v>906</v>
      </c>
      <c r="E485" s="51" t="s">
        <v>236</v>
      </c>
      <c r="F485" s="44" t="s">
        <v>702</v>
      </c>
      <c r="G485" s="51" t="s">
        <v>103</v>
      </c>
      <c r="H485" s="127">
        <v>49.7</v>
      </c>
      <c r="I485" s="118"/>
      <c r="J485" s="118"/>
      <c r="K485" s="118"/>
      <c r="L485" s="118"/>
      <c r="M485" s="118"/>
      <c r="N485" s="118"/>
      <c r="O485" s="47">
        <v>51.7</v>
      </c>
      <c r="P485" s="373">
        <v>53.8</v>
      </c>
    </row>
    <row r="486" spans="2:19" ht="77.25" customHeight="1" x14ac:dyDescent="0.2">
      <c r="B486" s="446">
        <f>B485+1</f>
        <v>466</v>
      </c>
      <c r="C486" s="66" t="s">
        <v>489</v>
      </c>
      <c r="D486" s="108">
        <v>906</v>
      </c>
      <c r="E486" s="51" t="s">
        <v>236</v>
      </c>
      <c r="F486" s="44" t="s">
        <v>704</v>
      </c>
      <c r="G486" s="51"/>
      <c r="H486" s="127">
        <f>H487+H488+H489</f>
        <v>34610</v>
      </c>
      <c r="I486" s="127">
        <f t="shared" ref="I486:P486" si="283">I487+I488+I489</f>
        <v>0</v>
      </c>
      <c r="J486" s="127">
        <f t="shared" si="283"/>
        <v>0</v>
      </c>
      <c r="K486" s="127">
        <f t="shared" si="283"/>
        <v>0</v>
      </c>
      <c r="L486" s="127">
        <f t="shared" si="283"/>
        <v>0</v>
      </c>
      <c r="M486" s="127">
        <f t="shared" si="283"/>
        <v>0</v>
      </c>
      <c r="N486" s="127">
        <f t="shared" si="283"/>
        <v>0</v>
      </c>
      <c r="O486" s="127">
        <f t="shared" si="283"/>
        <v>35994</v>
      </c>
      <c r="P486" s="362">
        <f t="shared" si="283"/>
        <v>37433</v>
      </c>
    </row>
    <row r="487" spans="2:19" ht="64.5" customHeight="1" x14ac:dyDescent="0.2">
      <c r="B487" s="446">
        <f t="shared" si="257"/>
        <v>467</v>
      </c>
      <c r="C487" s="66" t="s">
        <v>159</v>
      </c>
      <c r="D487" s="108">
        <v>906</v>
      </c>
      <c r="E487" s="51" t="s">
        <v>236</v>
      </c>
      <c r="F487" s="44" t="s">
        <v>704</v>
      </c>
      <c r="G487" s="51" t="s">
        <v>158</v>
      </c>
      <c r="H487" s="127">
        <v>1821</v>
      </c>
      <c r="I487" s="118"/>
      <c r="J487" s="118"/>
      <c r="K487" s="118"/>
      <c r="L487" s="118"/>
      <c r="M487" s="118"/>
      <c r="N487" s="118"/>
      <c r="O487" s="388">
        <v>1894</v>
      </c>
      <c r="P487" s="361">
        <v>1970</v>
      </c>
    </row>
    <row r="488" spans="2:19" ht="31.5" customHeight="1" x14ac:dyDescent="0.2">
      <c r="B488" s="446">
        <f t="shared" si="257"/>
        <v>468</v>
      </c>
      <c r="C488" s="66" t="s">
        <v>106</v>
      </c>
      <c r="D488" s="108">
        <v>906</v>
      </c>
      <c r="E488" s="51" t="s">
        <v>236</v>
      </c>
      <c r="F488" s="44" t="s">
        <v>704</v>
      </c>
      <c r="G488" s="51" t="s">
        <v>102</v>
      </c>
      <c r="H488" s="127">
        <v>19796</v>
      </c>
      <c r="I488" s="118"/>
      <c r="J488" s="118"/>
      <c r="K488" s="118"/>
      <c r="L488" s="118"/>
      <c r="M488" s="118"/>
      <c r="N488" s="118"/>
      <c r="O488" s="388">
        <v>20588</v>
      </c>
      <c r="P488" s="361">
        <v>21411</v>
      </c>
    </row>
    <row r="489" spans="2:19" ht="31.5" customHeight="1" x14ac:dyDescent="0.2">
      <c r="B489" s="446">
        <f t="shared" si="257"/>
        <v>469</v>
      </c>
      <c r="C489" s="66" t="s">
        <v>105</v>
      </c>
      <c r="D489" s="108">
        <v>906</v>
      </c>
      <c r="E489" s="51" t="s">
        <v>236</v>
      </c>
      <c r="F489" s="44" t="s">
        <v>704</v>
      </c>
      <c r="G489" s="51" t="s">
        <v>103</v>
      </c>
      <c r="H489" s="127">
        <v>12993</v>
      </c>
      <c r="I489" s="118"/>
      <c r="J489" s="118"/>
      <c r="K489" s="118"/>
      <c r="L489" s="118"/>
      <c r="M489" s="118"/>
      <c r="N489" s="118"/>
      <c r="O489" s="388">
        <v>13512</v>
      </c>
      <c r="P489" s="361">
        <v>14052</v>
      </c>
    </row>
    <row r="490" spans="2:19" ht="144.75" customHeight="1" x14ac:dyDescent="0.2">
      <c r="B490" s="446">
        <f>B475+1</f>
        <v>460</v>
      </c>
      <c r="C490" s="66" t="s">
        <v>703</v>
      </c>
      <c r="D490" s="108">
        <v>906</v>
      </c>
      <c r="E490" s="51" t="s">
        <v>236</v>
      </c>
      <c r="F490" s="51" t="s">
        <v>701</v>
      </c>
      <c r="G490" s="51"/>
      <c r="H490" s="127">
        <f>H491</f>
        <v>1500</v>
      </c>
      <c r="I490" s="127">
        <f t="shared" ref="I490:P490" si="284">I491</f>
        <v>0</v>
      </c>
      <c r="J490" s="127">
        <f t="shared" si="284"/>
        <v>0</v>
      </c>
      <c r="K490" s="127">
        <f t="shared" si="284"/>
        <v>0</v>
      </c>
      <c r="L490" s="127">
        <f t="shared" si="284"/>
        <v>0</v>
      </c>
      <c r="M490" s="127">
        <f t="shared" si="284"/>
        <v>0</v>
      </c>
      <c r="N490" s="127">
        <f t="shared" si="284"/>
        <v>0</v>
      </c>
      <c r="O490" s="127">
        <f t="shared" si="284"/>
        <v>0</v>
      </c>
      <c r="P490" s="362">
        <f t="shared" si="284"/>
        <v>0</v>
      </c>
    </row>
    <row r="491" spans="2:19" ht="31.5" customHeight="1" x14ac:dyDescent="0.2">
      <c r="B491" s="446">
        <f>B490+1</f>
        <v>461</v>
      </c>
      <c r="C491" s="66" t="s">
        <v>106</v>
      </c>
      <c r="D491" s="108">
        <v>906</v>
      </c>
      <c r="E491" s="51" t="s">
        <v>236</v>
      </c>
      <c r="F491" s="51" t="s">
        <v>701</v>
      </c>
      <c r="G491" s="51" t="s">
        <v>102</v>
      </c>
      <c r="H491" s="127">
        <v>1500</v>
      </c>
      <c r="I491" s="118"/>
      <c r="J491" s="118"/>
      <c r="K491" s="118"/>
      <c r="L491" s="118"/>
      <c r="M491" s="118"/>
      <c r="N491" s="118"/>
      <c r="O491" s="388">
        <v>0</v>
      </c>
      <c r="P491" s="361">
        <v>0</v>
      </c>
    </row>
    <row r="492" spans="2:19" ht="99.75" customHeight="1" thickBot="1" x14ac:dyDescent="0.25">
      <c r="B492" s="446">
        <f>B489+1</f>
        <v>470</v>
      </c>
      <c r="C492" s="66" t="s">
        <v>530</v>
      </c>
      <c r="D492" s="108">
        <v>906</v>
      </c>
      <c r="E492" s="51" t="s">
        <v>236</v>
      </c>
      <c r="F492" s="44" t="s">
        <v>66</v>
      </c>
      <c r="G492" s="51"/>
      <c r="H492" s="127">
        <f>H493+H495+H497+H501</f>
        <v>16765.900000000001</v>
      </c>
      <c r="I492" s="127">
        <f t="shared" ref="I492:P492" si="285">I493+I495+I497+I501</f>
        <v>0</v>
      </c>
      <c r="J492" s="127">
        <f t="shared" si="285"/>
        <v>0</v>
      </c>
      <c r="K492" s="127">
        <f t="shared" si="285"/>
        <v>0</v>
      </c>
      <c r="L492" s="127">
        <f t="shared" si="285"/>
        <v>0</v>
      </c>
      <c r="M492" s="127">
        <f t="shared" si="285"/>
        <v>0</v>
      </c>
      <c r="N492" s="127">
        <f t="shared" si="285"/>
        <v>0</v>
      </c>
      <c r="O492" s="127">
        <f t="shared" si="285"/>
        <v>0</v>
      </c>
      <c r="P492" s="362">
        <f t="shared" si="285"/>
        <v>0</v>
      </c>
    </row>
    <row r="493" spans="2:19" ht="138" customHeight="1" thickBot="1" x14ac:dyDescent="0.25">
      <c r="B493" s="446">
        <f t="shared" si="257"/>
        <v>471</v>
      </c>
      <c r="C493" s="527" t="s">
        <v>706</v>
      </c>
      <c r="D493" s="108">
        <v>906</v>
      </c>
      <c r="E493" s="51" t="s">
        <v>236</v>
      </c>
      <c r="F493" s="44" t="s">
        <v>705</v>
      </c>
      <c r="G493" s="51"/>
      <c r="H493" s="127">
        <f>H494</f>
        <v>1393</v>
      </c>
      <c r="I493" s="127">
        <f t="shared" ref="I493:P493" si="286">I494</f>
        <v>0</v>
      </c>
      <c r="J493" s="127">
        <f t="shared" si="286"/>
        <v>0</v>
      </c>
      <c r="K493" s="127">
        <f t="shared" si="286"/>
        <v>0</v>
      </c>
      <c r="L493" s="127">
        <f t="shared" si="286"/>
        <v>0</v>
      </c>
      <c r="M493" s="127">
        <f t="shared" si="286"/>
        <v>0</v>
      </c>
      <c r="N493" s="127">
        <f t="shared" si="286"/>
        <v>0</v>
      </c>
      <c r="O493" s="127">
        <f t="shared" si="286"/>
        <v>0</v>
      </c>
      <c r="P493" s="362">
        <f t="shared" si="286"/>
        <v>0</v>
      </c>
    </row>
    <row r="494" spans="2:19" ht="35.25" customHeight="1" x14ac:dyDescent="0.2">
      <c r="B494" s="446">
        <f t="shared" ref="B494:B557" si="287">B493+1</f>
        <v>472</v>
      </c>
      <c r="C494" s="66" t="s">
        <v>105</v>
      </c>
      <c r="D494" s="108">
        <v>906</v>
      </c>
      <c r="E494" s="51" t="s">
        <v>236</v>
      </c>
      <c r="F494" s="44" t="s">
        <v>705</v>
      </c>
      <c r="G494" s="51" t="s">
        <v>103</v>
      </c>
      <c r="H494" s="127">
        <v>1393</v>
      </c>
      <c r="I494" s="374"/>
      <c r="J494" s="118"/>
      <c r="K494" s="118"/>
      <c r="L494" s="118"/>
      <c r="M494" s="118"/>
      <c r="N494" s="118"/>
      <c r="O494" s="388">
        <v>0</v>
      </c>
      <c r="P494" s="361">
        <v>0</v>
      </c>
    </row>
    <row r="495" spans="2:19" ht="65.25" customHeight="1" x14ac:dyDescent="0.2">
      <c r="B495" s="446">
        <f t="shared" si="287"/>
        <v>473</v>
      </c>
      <c r="C495" s="66" t="s">
        <v>451</v>
      </c>
      <c r="D495" s="54">
        <v>906</v>
      </c>
      <c r="E495" s="63" t="s">
        <v>236</v>
      </c>
      <c r="F495" s="44" t="s">
        <v>707</v>
      </c>
      <c r="G495" s="51"/>
      <c r="H495" s="127">
        <f>H496</f>
        <v>8000</v>
      </c>
      <c r="I495" s="127">
        <f t="shared" ref="I495:P495" si="288">I496</f>
        <v>0</v>
      </c>
      <c r="J495" s="127">
        <f t="shared" si="288"/>
        <v>0</v>
      </c>
      <c r="K495" s="127">
        <f t="shared" si="288"/>
        <v>0</v>
      </c>
      <c r="L495" s="127">
        <f t="shared" si="288"/>
        <v>0</v>
      </c>
      <c r="M495" s="127">
        <f t="shared" si="288"/>
        <v>0</v>
      </c>
      <c r="N495" s="127">
        <f t="shared" si="288"/>
        <v>0</v>
      </c>
      <c r="O495" s="127">
        <f t="shared" si="288"/>
        <v>0</v>
      </c>
      <c r="P495" s="362">
        <f t="shared" si="288"/>
        <v>0</v>
      </c>
      <c r="R495" s="21"/>
      <c r="S495" s="21"/>
    </row>
    <row r="496" spans="2:19" ht="33.75" customHeight="1" x14ac:dyDescent="0.2">
      <c r="B496" s="446">
        <f t="shared" si="287"/>
        <v>474</v>
      </c>
      <c r="C496" s="66" t="s">
        <v>106</v>
      </c>
      <c r="D496" s="108">
        <v>906</v>
      </c>
      <c r="E496" s="51" t="s">
        <v>236</v>
      </c>
      <c r="F496" s="44" t="s">
        <v>707</v>
      </c>
      <c r="G496" s="51" t="s">
        <v>102</v>
      </c>
      <c r="H496" s="127">
        <v>8000</v>
      </c>
      <c r="I496" s="118"/>
      <c r="J496" s="118"/>
      <c r="K496" s="118"/>
      <c r="L496" s="118"/>
      <c r="M496" s="118"/>
      <c r="N496" s="118"/>
      <c r="O496" s="388">
        <v>0</v>
      </c>
      <c r="P496" s="361">
        <v>0</v>
      </c>
      <c r="R496" s="521"/>
      <c r="S496" s="521"/>
    </row>
    <row r="497" spans="2:19" ht="46.5" customHeight="1" x14ac:dyDescent="0.2">
      <c r="B497" s="446">
        <f t="shared" si="287"/>
        <v>475</v>
      </c>
      <c r="C497" s="66" t="s">
        <v>520</v>
      </c>
      <c r="D497" s="108">
        <v>906</v>
      </c>
      <c r="E497" s="51" t="s">
        <v>236</v>
      </c>
      <c r="F497" s="44" t="s">
        <v>89</v>
      </c>
      <c r="G497" s="51"/>
      <c r="H497" s="127">
        <f>H498+H499+H500</f>
        <v>2972.8999999999996</v>
      </c>
      <c r="I497" s="127">
        <f t="shared" ref="I497:P497" si="289">I498+I499+I500</f>
        <v>0</v>
      </c>
      <c r="J497" s="127">
        <f t="shared" si="289"/>
        <v>0</v>
      </c>
      <c r="K497" s="127">
        <f t="shared" si="289"/>
        <v>0</v>
      </c>
      <c r="L497" s="127">
        <f t="shared" si="289"/>
        <v>0</v>
      </c>
      <c r="M497" s="127">
        <f t="shared" si="289"/>
        <v>0</v>
      </c>
      <c r="N497" s="127">
        <f t="shared" si="289"/>
        <v>0</v>
      </c>
      <c r="O497" s="127">
        <f t="shared" si="289"/>
        <v>0</v>
      </c>
      <c r="P497" s="362">
        <f t="shared" si="289"/>
        <v>0</v>
      </c>
      <c r="R497" s="21"/>
      <c r="S497" s="21"/>
    </row>
    <row r="498" spans="2:19" ht="65.25" customHeight="1" x14ac:dyDescent="0.2">
      <c r="B498" s="446">
        <f t="shared" si="287"/>
        <v>476</v>
      </c>
      <c r="C498" s="66" t="s">
        <v>159</v>
      </c>
      <c r="D498" s="108">
        <v>906</v>
      </c>
      <c r="E498" s="51" t="s">
        <v>236</v>
      </c>
      <c r="F498" s="44" t="s">
        <v>89</v>
      </c>
      <c r="G498" s="47">
        <v>240</v>
      </c>
      <c r="H498" s="127">
        <v>315.89999999999998</v>
      </c>
      <c r="I498" s="118"/>
      <c r="J498" s="118"/>
      <c r="K498" s="118"/>
      <c r="L498" s="118"/>
      <c r="M498" s="118"/>
      <c r="N498" s="118"/>
      <c r="O498" s="388">
        <v>0</v>
      </c>
      <c r="P498" s="361">
        <v>0</v>
      </c>
      <c r="R498" s="520"/>
      <c r="S498" s="520"/>
    </row>
    <row r="499" spans="2:19" ht="31.5" customHeight="1" x14ac:dyDescent="0.2">
      <c r="B499" s="446">
        <f t="shared" si="287"/>
        <v>477</v>
      </c>
      <c r="C499" s="66" t="s">
        <v>106</v>
      </c>
      <c r="D499" s="108">
        <v>906</v>
      </c>
      <c r="E499" s="51" t="s">
        <v>236</v>
      </c>
      <c r="F499" s="44" t="s">
        <v>89</v>
      </c>
      <c r="G499" s="51" t="s">
        <v>102</v>
      </c>
      <c r="H499" s="127">
        <v>2038.7</v>
      </c>
      <c r="I499" s="118"/>
      <c r="J499" s="118"/>
      <c r="K499" s="118"/>
      <c r="L499" s="118"/>
      <c r="M499" s="118"/>
      <c r="N499" s="118"/>
      <c r="O499" s="388">
        <v>0</v>
      </c>
      <c r="P499" s="361">
        <v>0</v>
      </c>
      <c r="R499" s="520"/>
      <c r="S499" s="520"/>
    </row>
    <row r="500" spans="2:19" ht="31.5" customHeight="1" x14ac:dyDescent="0.2">
      <c r="B500" s="446">
        <f t="shared" si="287"/>
        <v>478</v>
      </c>
      <c r="C500" s="66" t="s">
        <v>105</v>
      </c>
      <c r="D500" s="133">
        <v>906</v>
      </c>
      <c r="E500" s="51" t="s">
        <v>236</v>
      </c>
      <c r="F500" s="44" t="s">
        <v>89</v>
      </c>
      <c r="G500" s="64" t="s">
        <v>103</v>
      </c>
      <c r="H500" s="127">
        <v>618.29999999999995</v>
      </c>
      <c r="I500" s="118"/>
      <c r="J500" s="118"/>
      <c r="K500" s="118"/>
      <c r="L500" s="118"/>
      <c r="M500" s="118"/>
      <c r="N500" s="118"/>
      <c r="O500" s="388">
        <v>0</v>
      </c>
      <c r="P500" s="361">
        <v>0</v>
      </c>
      <c r="R500" s="520"/>
      <c r="S500" s="520"/>
    </row>
    <row r="501" spans="2:19" ht="171.75" customHeight="1" x14ac:dyDescent="0.2">
      <c r="B501" s="446">
        <f t="shared" si="287"/>
        <v>479</v>
      </c>
      <c r="C501" s="466" t="s">
        <v>685</v>
      </c>
      <c r="D501" s="54">
        <v>906</v>
      </c>
      <c r="E501" s="63" t="s">
        <v>236</v>
      </c>
      <c r="F501" s="76" t="s">
        <v>710</v>
      </c>
      <c r="G501" s="63"/>
      <c r="H501" s="371">
        <f>H502+H503</f>
        <v>4400</v>
      </c>
      <c r="I501" s="371">
        <f t="shared" ref="I501:P501" si="290">I502+I503</f>
        <v>0</v>
      </c>
      <c r="J501" s="371">
        <f t="shared" si="290"/>
        <v>0</v>
      </c>
      <c r="K501" s="371">
        <f t="shared" si="290"/>
        <v>0</v>
      </c>
      <c r="L501" s="371">
        <f t="shared" si="290"/>
        <v>0</v>
      </c>
      <c r="M501" s="371">
        <f t="shared" si="290"/>
        <v>0</v>
      </c>
      <c r="N501" s="371">
        <f t="shared" si="290"/>
        <v>0</v>
      </c>
      <c r="O501" s="371">
        <f t="shared" si="290"/>
        <v>0</v>
      </c>
      <c r="P501" s="437">
        <f t="shared" si="290"/>
        <v>0</v>
      </c>
      <c r="R501" s="21"/>
      <c r="S501" s="21"/>
    </row>
    <row r="502" spans="2:19" ht="33.75" customHeight="1" x14ac:dyDescent="0.2">
      <c r="B502" s="446">
        <f t="shared" si="287"/>
        <v>480</v>
      </c>
      <c r="C502" s="66" t="s">
        <v>106</v>
      </c>
      <c r="D502" s="108">
        <v>906</v>
      </c>
      <c r="E502" s="51" t="s">
        <v>236</v>
      </c>
      <c r="F502" s="76" t="s">
        <v>710</v>
      </c>
      <c r="G502" s="51" t="s">
        <v>102</v>
      </c>
      <c r="H502" s="127">
        <v>2000</v>
      </c>
      <c r="I502" s="386"/>
      <c r="J502" s="386"/>
      <c r="K502" s="386"/>
      <c r="L502" s="386"/>
      <c r="M502" s="386"/>
      <c r="N502" s="386"/>
      <c r="O502" s="388">
        <v>0</v>
      </c>
      <c r="P502" s="361">
        <v>0</v>
      </c>
    </row>
    <row r="503" spans="2:19" ht="33.75" customHeight="1" thickBot="1" x14ac:dyDescent="0.25">
      <c r="B503" s="447">
        <f t="shared" si="287"/>
        <v>481</v>
      </c>
      <c r="C503" s="77" t="s">
        <v>105</v>
      </c>
      <c r="D503" s="133">
        <v>906</v>
      </c>
      <c r="E503" s="63" t="s">
        <v>236</v>
      </c>
      <c r="F503" s="76" t="s">
        <v>710</v>
      </c>
      <c r="G503" s="64" t="s">
        <v>103</v>
      </c>
      <c r="H503" s="380">
        <v>2400</v>
      </c>
      <c r="I503" s="118"/>
      <c r="J503" s="118"/>
      <c r="K503" s="118"/>
      <c r="L503" s="118"/>
      <c r="M503" s="118"/>
      <c r="N503" s="118"/>
      <c r="O503" s="381">
        <v>0</v>
      </c>
      <c r="P503" s="382">
        <v>0</v>
      </c>
    </row>
    <row r="504" spans="2:19" ht="33" customHeight="1" thickBot="1" x14ac:dyDescent="0.25">
      <c r="B504" s="169">
        <f t="shared" si="287"/>
        <v>482</v>
      </c>
      <c r="C504" s="98" t="s">
        <v>82</v>
      </c>
      <c r="D504" s="452">
        <v>906</v>
      </c>
      <c r="E504" s="58" t="s">
        <v>83</v>
      </c>
      <c r="F504" s="78"/>
      <c r="G504" s="58"/>
      <c r="H504" s="163">
        <f>H505</f>
        <v>52410.8</v>
      </c>
      <c r="I504" s="163">
        <f t="shared" ref="I504:P504" si="291">I505</f>
        <v>0</v>
      </c>
      <c r="J504" s="163">
        <f t="shared" si="291"/>
        <v>0</v>
      </c>
      <c r="K504" s="163">
        <f t="shared" si="291"/>
        <v>0</v>
      </c>
      <c r="L504" s="163">
        <f t="shared" si="291"/>
        <v>0</v>
      </c>
      <c r="M504" s="163">
        <f t="shared" si="291"/>
        <v>0</v>
      </c>
      <c r="N504" s="163">
        <f t="shared" si="291"/>
        <v>0</v>
      </c>
      <c r="O504" s="163">
        <f t="shared" si="291"/>
        <v>45749.3</v>
      </c>
      <c r="P504" s="179">
        <f t="shared" si="291"/>
        <v>47749.8</v>
      </c>
      <c r="R504" s="485"/>
    </row>
    <row r="505" spans="2:19" ht="61.5" customHeight="1" x14ac:dyDescent="0.2">
      <c r="B505" s="446">
        <f t="shared" si="287"/>
        <v>483</v>
      </c>
      <c r="C505" s="82" t="s">
        <v>543</v>
      </c>
      <c r="D505" s="453">
        <v>906</v>
      </c>
      <c r="E505" s="55" t="s">
        <v>83</v>
      </c>
      <c r="F505" s="60" t="s">
        <v>307</v>
      </c>
      <c r="G505" s="64"/>
      <c r="H505" s="162">
        <f>H506+H512</f>
        <v>52410.8</v>
      </c>
      <c r="I505" s="162">
        <f t="shared" ref="I505:P505" si="292">I506+I512</f>
        <v>0</v>
      </c>
      <c r="J505" s="162">
        <f t="shared" si="292"/>
        <v>0</v>
      </c>
      <c r="K505" s="162">
        <f t="shared" si="292"/>
        <v>0</v>
      </c>
      <c r="L505" s="162">
        <f t="shared" si="292"/>
        <v>0</v>
      </c>
      <c r="M505" s="162">
        <f t="shared" si="292"/>
        <v>0</v>
      </c>
      <c r="N505" s="162">
        <f t="shared" si="292"/>
        <v>0</v>
      </c>
      <c r="O505" s="162">
        <f t="shared" si="292"/>
        <v>45749.3</v>
      </c>
      <c r="P505" s="421">
        <f t="shared" si="292"/>
        <v>47749.8</v>
      </c>
    </row>
    <row r="506" spans="2:19" ht="96.75" customHeight="1" x14ac:dyDescent="0.2">
      <c r="B506" s="446">
        <f t="shared" si="287"/>
        <v>484</v>
      </c>
      <c r="C506" s="66" t="s">
        <v>54</v>
      </c>
      <c r="D506" s="108">
        <v>906</v>
      </c>
      <c r="E506" s="51" t="s">
        <v>83</v>
      </c>
      <c r="F506" s="44" t="s">
        <v>356</v>
      </c>
      <c r="G506" s="63"/>
      <c r="H506" s="127">
        <f>H507+H510</f>
        <v>43726.8</v>
      </c>
      <c r="I506" s="127">
        <f t="shared" ref="I506:P506" si="293">I507+I510</f>
        <v>0</v>
      </c>
      <c r="J506" s="127">
        <f t="shared" si="293"/>
        <v>0</v>
      </c>
      <c r="K506" s="127">
        <f t="shared" si="293"/>
        <v>0</v>
      </c>
      <c r="L506" s="127">
        <f t="shared" si="293"/>
        <v>0</v>
      </c>
      <c r="M506" s="127">
        <f t="shared" si="293"/>
        <v>0</v>
      </c>
      <c r="N506" s="127">
        <f t="shared" si="293"/>
        <v>0</v>
      </c>
      <c r="O506" s="127">
        <f t="shared" si="293"/>
        <v>45749.3</v>
      </c>
      <c r="P506" s="362">
        <f t="shared" si="293"/>
        <v>47749.8</v>
      </c>
    </row>
    <row r="507" spans="2:19" ht="77.25" customHeight="1" x14ac:dyDescent="0.2">
      <c r="B507" s="446">
        <f t="shared" si="287"/>
        <v>485</v>
      </c>
      <c r="C507" s="66" t="s">
        <v>55</v>
      </c>
      <c r="D507" s="108">
        <v>906</v>
      </c>
      <c r="E507" s="51" t="s">
        <v>83</v>
      </c>
      <c r="F507" s="44" t="s">
        <v>711</v>
      </c>
      <c r="G507" s="51"/>
      <c r="H507" s="127">
        <f>H508+H509</f>
        <v>43576.800000000003</v>
      </c>
      <c r="I507" s="127">
        <f t="shared" ref="I507:P507" si="294">I508+I509</f>
        <v>0</v>
      </c>
      <c r="J507" s="127">
        <f t="shared" si="294"/>
        <v>0</v>
      </c>
      <c r="K507" s="127">
        <f t="shared" si="294"/>
        <v>0</v>
      </c>
      <c r="L507" s="127">
        <f t="shared" si="294"/>
        <v>0</v>
      </c>
      <c r="M507" s="127">
        <f t="shared" si="294"/>
        <v>0</v>
      </c>
      <c r="N507" s="127">
        <f t="shared" si="294"/>
        <v>0</v>
      </c>
      <c r="O507" s="127">
        <f t="shared" si="294"/>
        <v>45749.3</v>
      </c>
      <c r="P507" s="362">
        <f t="shared" si="294"/>
        <v>47749.8</v>
      </c>
    </row>
    <row r="508" spans="2:19" ht="28.5" customHeight="1" x14ac:dyDescent="0.2">
      <c r="B508" s="446">
        <f t="shared" si="287"/>
        <v>486</v>
      </c>
      <c r="C508" s="66" t="s">
        <v>106</v>
      </c>
      <c r="D508" s="108">
        <v>906</v>
      </c>
      <c r="E508" s="51" t="s">
        <v>83</v>
      </c>
      <c r="F508" s="44" t="s">
        <v>711</v>
      </c>
      <c r="G508" s="51" t="s">
        <v>102</v>
      </c>
      <c r="H508" s="127">
        <v>20224.3</v>
      </c>
      <c r="I508" s="118"/>
      <c r="J508" s="118"/>
      <c r="K508" s="118"/>
      <c r="L508" s="118"/>
      <c r="M508" s="118"/>
      <c r="N508" s="118"/>
      <c r="O508" s="47">
        <v>21115.3</v>
      </c>
      <c r="P508" s="373">
        <v>22055.200000000001</v>
      </c>
    </row>
    <row r="509" spans="2:19" ht="30.75" customHeight="1" x14ac:dyDescent="0.2">
      <c r="B509" s="446">
        <f t="shared" si="287"/>
        <v>487</v>
      </c>
      <c r="C509" s="66" t="s">
        <v>105</v>
      </c>
      <c r="D509" s="108">
        <v>906</v>
      </c>
      <c r="E509" s="51" t="s">
        <v>83</v>
      </c>
      <c r="F509" s="44" t="s">
        <v>711</v>
      </c>
      <c r="G509" s="51" t="s">
        <v>103</v>
      </c>
      <c r="H509" s="127">
        <v>23352.5</v>
      </c>
      <c r="I509" s="118"/>
      <c r="J509" s="118"/>
      <c r="K509" s="118"/>
      <c r="L509" s="118"/>
      <c r="M509" s="118"/>
      <c r="N509" s="118"/>
      <c r="O509" s="388">
        <v>24634</v>
      </c>
      <c r="P509" s="373">
        <v>25694.6</v>
      </c>
    </row>
    <row r="510" spans="2:19" ht="115.5" customHeight="1" x14ac:dyDescent="0.2">
      <c r="B510" s="446">
        <f t="shared" si="287"/>
        <v>488</v>
      </c>
      <c r="C510" s="383" t="s">
        <v>478</v>
      </c>
      <c r="D510" s="108">
        <v>906</v>
      </c>
      <c r="E510" s="51" t="s">
        <v>83</v>
      </c>
      <c r="F510" s="44" t="s">
        <v>712</v>
      </c>
      <c r="G510" s="51"/>
      <c r="H510" s="127">
        <f>H511</f>
        <v>150</v>
      </c>
      <c r="I510" s="127">
        <f t="shared" ref="I510:P510" si="295">I511</f>
        <v>0</v>
      </c>
      <c r="J510" s="127">
        <f t="shared" si="295"/>
        <v>0</v>
      </c>
      <c r="K510" s="127">
        <f t="shared" si="295"/>
        <v>0</v>
      </c>
      <c r="L510" s="127">
        <f t="shared" si="295"/>
        <v>0</v>
      </c>
      <c r="M510" s="127">
        <f t="shared" si="295"/>
        <v>0</v>
      </c>
      <c r="N510" s="127">
        <f t="shared" si="295"/>
        <v>0</v>
      </c>
      <c r="O510" s="127">
        <f t="shared" si="295"/>
        <v>0</v>
      </c>
      <c r="P510" s="362">
        <f t="shared" si="295"/>
        <v>0</v>
      </c>
      <c r="R510" s="21"/>
      <c r="S510" s="21"/>
    </row>
    <row r="511" spans="2:19" ht="33.75" customHeight="1" x14ac:dyDescent="0.2">
      <c r="B511" s="446">
        <f t="shared" si="287"/>
        <v>489</v>
      </c>
      <c r="C511" s="66" t="s">
        <v>106</v>
      </c>
      <c r="D511" s="108">
        <v>906</v>
      </c>
      <c r="E511" s="55" t="s">
        <v>83</v>
      </c>
      <c r="F511" s="80" t="s">
        <v>712</v>
      </c>
      <c r="G511" s="51" t="s">
        <v>102</v>
      </c>
      <c r="H511" s="127">
        <v>150</v>
      </c>
      <c r="I511" s="118"/>
      <c r="J511" s="118"/>
      <c r="K511" s="118"/>
      <c r="L511" s="118"/>
      <c r="M511" s="118"/>
      <c r="N511" s="118"/>
      <c r="O511" s="388">
        <v>0</v>
      </c>
      <c r="P511" s="361">
        <v>0</v>
      </c>
      <c r="R511" s="521"/>
      <c r="S511" s="521"/>
    </row>
    <row r="512" spans="2:19" ht="82.5" customHeight="1" thickBot="1" x14ac:dyDescent="0.25">
      <c r="B512" s="446">
        <f t="shared" si="287"/>
        <v>490</v>
      </c>
      <c r="C512" s="66" t="s">
        <v>530</v>
      </c>
      <c r="D512" s="108">
        <v>906</v>
      </c>
      <c r="E512" s="51" t="s">
        <v>83</v>
      </c>
      <c r="F512" s="44" t="s">
        <v>66</v>
      </c>
      <c r="G512" s="51"/>
      <c r="H512" s="127">
        <f>H517+H513+H515</f>
        <v>8684</v>
      </c>
      <c r="I512" s="127">
        <f t="shared" ref="I512:P512" si="296">I517+I513+I515</f>
        <v>0</v>
      </c>
      <c r="J512" s="127">
        <f t="shared" si="296"/>
        <v>0</v>
      </c>
      <c r="K512" s="127">
        <f t="shared" si="296"/>
        <v>0</v>
      </c>
      <c r="L512" s="127">
        <f t="shared" si="296"/>
        <v>0</v>
      </c>
      <c r="M512" s="127">
        <f t="shared" si="296"/>
        <v>0</v>
      </c>
      <c r="N512" s="127">
        <f t="shared" si="296"/>
        <v>0</v>
      </c>
      <c r="O512" s="127">
        <f t="shared" si="296"/>
        <v>0</v>
      </c>
      <c r="P512" s="362">
        <f t="shared" si="296"/>
        <v>0</v>
      </c>
      <c r="R512" s="21"/>
      <c r="S512" s="21"/>
    </row>
    <row r="513" spans="2:19" ht="144" customHeight="1" thickBot="1" x14ac:dyDescent="0.25">
      <c r="B513" s="446">
        <f t="shared" si="287"/>
        <v>491</v>
      </c>
      <c r="C513" s="465" t="s">
        <v>706</v>
      </c>
      <c r="D513" s="108">
        <v>906</v>
      </c>
      <c r="E513" s="51" t="s">
        <v>83</v>
      </c>
      <c r="F513" s="44" t="s">
        <v>705</v>
      </c>
      <c r="G513" s="51"/>
      <c r="H513" s="127">
        <f>H514</f>
        <v>7402.8</v>
      </c>
      <c r="I513" s="127">
        <f t="shared" ref="I513:P513" si="297">I514</f>
        <v>0</v>
      </c>
      <c r="J513" s="127">
        <f t="shared" si="297"/>
        <v>0</v>
      </c>
      <c r="K513" s="127">
        <f t="shared" si="297"/>
        <v>0</v>
      </c>
      <c r="L513" s="127">
        <f t="shared" si="297"/>
        <v>0</v>
      </c>
      <c r="M513" s="127">
        <f t="shared" si="297"/>
        <v>0</v>
      </c>
      <c r="N513" s="127">
        <f t="shared" si="297"/>
        <v>0</v>
      </c>
      <c r="O513" s="127">
        <f t="shared" si="297"/>
        <v>0</v>
      </c>
      <c r="P513" s="362">
        <f t="shared" si="297"/>
        <v>0</v>
      </c>
      <c r="R513" s="21"/>
      <c r="S513" s="21"/>
    </row>
    <row r="514" spans="2:19" ht="30.75" customHeight="1" thickBot="1" x14ac:dyDescent="0.25">
      <c r="B514" s="446">
        <f t="shared" si="287"/>
        <v>492</v>
      </c>
      <c r="C514" s="517" t="s">
        <v>105</v>
      </c>
      <c r="D514" s="108">
        <v>906</v>
      </c>
      <c r="E514" s="51" t="s">
        <v>83</v>
      </c>
      <c r="F514" s="44" t="s">
        <v>705</v>
      </c>
      <c r="G514" s="51" t="s">
        <v>103</v>
      </c>
      <c r="H514" s="127">
        <v>7402.8</v>
      </c>
      <c r="I514" s="127"/>
      <c r="J514" s="127"/>
      <c r="K514" s="127"/>
      <c r="L514" s="127"/>
      <c r="M514" s="127"/>
      <c r="N514" s="127"/>
      <c r="O514" s="127">
        <v>0</v>
      </c>
      <c r="P514" s="362">
        <v>0</v>
      </c>
    </row>
    <row r="515" spans="2:19" ht="60.75" customHeight="1" thickBot="1" x14ac:dyDescent="0.25">
      <c r="B515" s="446">
        <f t="shared" si="287"/>
        <v>493</v>
      </c>
      <c r="C515" s="465" t="s">
        <v>713</v>
      </c>
      <c r="D515" s="108">
        <v>906</v>
      </c>
      <c r="E515" s="51" t="s">
        <v>83</v>
      </c>
      <c r="F515" s="44" t="s">
        <v>67</v>
      </c>
      <c r="G515" s="51"/>
      <c r="H515" s="127">
        <f>H516</f>
        <v>530</v>
      </c>
      <c r="I515" s="127">
        <f t="shared" ref="I515:P515" si="298">I516</f>
        <v>0</v>
      </c>
      <c r="J515" s="127">
        <f t="shared" si="298"/>
        <v>0</v>
      </c>
      <c r="K515" s="127">
        <f t="shared" si="298"/>
        <v>0</v>
      </c>
      <c r="L515" s="127">
        <f t="shared" si="298"/>
        <v>0</v>
      </c>
      <c r="M515" s="127">
        <f t="shared" si="298"/>
        <v>0</v>
      </c>
      <c r="N515" s="127">
        <f t="shared" si="298"/>
        <v>0</v>
      </c>
      <c r="O515" s="127">
        <f t="shared" si="298"/>
        <v>0</v>
      </c>
      <c r="P515" s="362">
        <f t="shared" si="298"/>
        <v>0</v>
      </c>
    </row>
    <row r="516" spans="2:19" ht="32.25" customHeight="1" x14ac:dyDescent="0.2">
      <c r="B516" s="446">
        <f t="shared" si="287"/>
        <v>494</v>
      </c>
      <c r="C516" s="517" t="s">
        <v>105</v>
      </c>
      <c r="D516" s="108">
        <v>906</v>
      </c>
      <c r="E516" s="51" t="s">
        <v>83</v>
      </c>
      <c r="F516" s="44" t="s">
        <v>67</v>
      </c>
      <c r="G516" s="51" t="s">
        <v>103</v>
      </c>
      <c r="H516" s="127">
        <v>530</v>
      </c>
      <c r="I516" s="127"/>
      <c r="J516" s="127"/>
      <c r="K516" s="127"/>
      <c r="L516" s="127"/>
      <c r="M516" s="127"/>
      <c r="N516" s="127"/>
      <c r="O516" s="127">
        <v>0</v>
      </c>
      <c r="P516" s="362">
        <v>0</v>
      </c>
    </row>
    <row r="517" spans="2:19" ht="48" customHeight="1" x14ac:dyDescent="0.2">
      <c r="B517" s="446">
        <f t="shared" si="287"/>
        <v>495</v>
      </c>
      <c r="C517" s="66" t="s">
        <v>520</v>
      </c>
      <c r="D517" s="108">
        <v>906</v>
      </c>
      <c r="E517" s="51" t="s">
        <v>83</v>
      </c>
      <c r="F517" s="44" t="s">
        <v>714</v>
      </c>
      <c r="G517" s="51"/>
      <c r="H517" s="127">
        <f>H518+H519</f>
        <v>751.2</v>
      </c>
      <c r="I517" s="127">
        <f t="shared" ref="I517:P517" si="299">I518+I519</f>
        <v>0</v>
      </c>
      <c r="J517" s="127">
        <f t="shared" si="299"/>
        <v>0</v>
      </c>
      <c r="K517" s="127">
        <f t="shared" si="299"/>
        <v>0</v>
      </c>
      <c r="L517" s="127">
        <f t="shared" si="299"/>
        <v>0</v>
      </c>
      <c r="M517" s="127">
        <f t="shared" si="299"/>
        <v>0</v>
      </c>
      <c r="N517" s="127">
        <f t="shared" si="299"/>
        <v>0</v>
      </c>
      <c r="O517" s="127">
        <f t="shared" si="299"/>
        <v>0</v>
      </c>
      <c r="P517" s="362">
        <f t="shared" si="299"/>
        <v>0</v>
      </c>
      <c r="R517" s="21"/>
      <c r="S517" s="21"/>
    </row>
    <row r="518" spans="2:19" ht="34.5" customHeight="1" x14ac:dyDescent="0.2">
      <c r="B518" s="446">
        <f t="shared" si="287"/>
        <v>496</v>
      </c>
      <c r="C518" s="66" t="s">
        <v>106</v>
      </c>
      <c r="D518" s="108">
        <v>906</v>
      </c>
      <c r="E518" s="51" t="s">
        <v>83</v>
      </c>
      <c r="F518" s="44" t="s">
        <v>714</v>
      </c>
      <c r="G518" s="51" t="s">
        <v>102</v>
      </c>
      <c r="H518" s="127">
        <v>530</v>
      </c>
      <c r="I518" s="414"/>
      <c r="J518" s="118"/>
      <c r="K518" s="118"/>
      <c r="L518" s="118"/>
      <c r="M518" s="118"/>
      <c r="N518" s="118"/>
      <c r="O518" s="388">
        <v>0</v>
      </c>
      <c r="P518" s="361">
        <v>0</v>
      </c>
      <c r="R518" s="521"/>
      <c r="S518" s="520"/>
    </row>
    <row r="519" spans="2:19" ht="33.75" customHeight="1" thickBot="1" x14ac:dyDescent="0.25">
      <c r="B519" s="447">
        <f t="shared" si="287"/>
        <v>497</v>
      </c>
      <c r="C519" s="517" t="s">
        <v>105</v>
      </c>
      <c r="D519" s="133">
        <v>906</v>
      </c>
      <c r="E519" s="64" t="s">
        <v>83</v>
      </c>
      <c r="F519" s="76" t="s">
        <v>714</v>
      </c>
      <c r="G519" s="64" t="s">
        <v>103</v>
      </c>
      <c r="H519" s="371">
        <v>221.2</v>
      </c>
      <c r="I519" s="414"/>
      <c r="J519" s="118"/>
      <c r="K519" s="118"/>
      <c r="L519" s="118"/>
      <c r="M519" s="118"/>
      <c r="N519" s="118"/>
      <c r="O519" s="375">
        <v>0</v>
      </c>
      <c r="P519" s="376">
        <v>0</v>
      </c>
      <c r="R519" s="520"/>
      <c r="S519" s="520"/>
    </row>
    <row r="520" spans="2:19" ht="19.5" customHeight="1" thickBot="1" x14ac:dyDescent="0.25">
      <c r="B520" s="169">
        <f t="shared" si="287"/>
        <v>498</v>
      </c>
      <c r="C520" s="98" t="s">
        <v>496</v>
      </c>
      <c r="D520" s="452">
        <v>906</v>
      </c>
      <c r="E520" s="58" t="s">
        <v>231</v>
      </c>
      <c r="F520" s="106"/>
      <c r="G520" s="58"/>
      <c r="H520" s="163">
        <f>H521</f>
        <v>26536.6</v>
      </c>
      <c r="I520" s="163">
        <f t="shared" ref="I520:P520" si="300">I521</f>
        <v>0</v>
      </c>
      <c r="J520" s="163">
        <f t="shared" si="300"/>
        <v>0</v>
      </c>
      <c r="K520" s="163">
        <f t="shared" si="300"/>
        <v>0</v>
      </c>
      <c r="L520" s="163">
        <f t="shared" si="300"/>
        <v>0</v>
      </c>
      <c r="M520" s="163">
        <f t="shared" si="300"/>
        <v>0</v>
      </c>
      <c r="N520" s="163">
        <f t="shared" si="300"/>
        <v>0</v>
      </c>
      <c r="O520" s="163">
        <f t="shared" si="300"/>
        <v>26691.5</v>
      </c>
      <c r="P520" s="179">
        <f t="shared" si="300"/>
        <v>27029.9</v>
      </c>
      <c r="R520" s="485"/>
    </row>
    <row r="521" spans="2:19" ht="64.5" customHeight="1" x14ac:dyDescent="0.2">
      <c r="B521" s="446">
        <f t="shared" si="287"/>
        <v>499</v>
      </c>
      <c r="C521" s="82" t="s">
        <v>543</v>
      </c>
      <c r="D521" s="453">
        <v>906</v>
      </c>
      <c r="E521" s="55" t="s">
        <v>231</v>
      </c>
      <c r="F521" s="60" t="s">
        <v>307</v>
      </c>
      <c r="G521" s="55"/>
      <c r="H521" s="162">
        <f>H522+H532</f>
        <v>26536.6</v>
      </c>
      <c r="I521" s="162">
        <f t="shared" ref="I521:P521" si="301">I522+I532</f>
        <v>0</v>
      </c>
      <c r="J521" s="162">
        <f t="shared" si="301"/>
        <v>0</v>
      </c>
      <c r="K521" s="162">
        <f t="shared" si="301"/>
        <v>0</v>
      </c>
      <c r="L521" s="162">
        <f t="shared" si="301"/>
        <v>0</v>
      </c>
      <c r="M521" s="162">
        <f t="shared" si="301"/>
        <v>0</v>
      </c>
      <c r="N521" s="162">
        <f t="shared" si="301"/>
        <v>0</v>
      </c>
      <c r="O521" s="162">
        <f t="shared" si="301"/>
        <v>26691.5</v>
      </c>
      <c r="P521" s="421">
        <f t="shared" si="301"/>
        <v>27029.9</v>
      </c>
    </row>
    <row r="522" spans="2:19" ht="98.25" customHeight="1" x14ac:dyDescent="0.2">
      <c r="B522" s="446">
        <f t="shared" si="287"/>
        <v>500</v>
      </c>
      <c r="C522" s="66" t="s">
        <v>54</v>
      </c>
      <c r="D522" s="108">
        <v>906</v>
      </c>
      <c r="E522" s="51" t="s">
        <v>231</v>
      </c>
      <c r="F522" s="44" t="s">
        <v>356</v>
      </c>
      <c r="G522" s="51"/>
      <c r="H522" s="127">
        <f>H523+H525+H527+H529</f>
        <v>23036.6</v>
      </c>
      <c r="I522" s="127">
        <f t="shared" ref="I522:P522" si="302">I523+I525+I527+I529</f>
        <v>0</v>
      </c>
      <c r="J522" s="127">
        <f t="shared" si="302"/>
        <v>0</v>
      </c>
      <c r="K522" s="127">
        <f t="shared" si="302"/>
        <v>0</v>
      </c>
      <c r="L522" s="127">
        <f t="shared" si="302"/>
        <v>0</v>
      </c>
      <c r="M522" s="127">
        <f t="shared" si="302"/>
        <v>0</v>
      </c>
      <c r="N522" s="127">
        <f t="shared" si="302"/>
        <v>0</v>
      </c>
      <c r="O522" s="127">
        <f t="shared" si="302"/>
        <v>23716.5</v>
      </c>
      <c r="P522" s="362">
        <f t="shared" si="302"/>
        <v>24404.9</v>
      </c>
    </row>
    <row r="523" spans="2:19" ht="60" customHeight="1" x14ac:dyDescent="0.2">
      <c r="B523" s="446">
        <f t="shared" si="287"/>
        <v>501</v>
      </c>
      <c r="C523" s="66" t="s">
        <v>56</v>
      </c>
      <c r="D523" s="108">
        <v>906</v>
      </c>
      <c r="E523" s="51" t="s">
        <v>231</v>
      </c>
      <c r="F523" s="44" t="s">
        <v>715</v>
      </c>
      <c r="G523" s="51"/>
      <c r="H523" s="127">
        <f>H524</f>
        <v>5505.8</v>
      </c>
      <c r="I523" s="127">
        <f t="shared" ref="I523:P523" si="303">I524</f>
        <v>0</v>
      </c>
      <c r="J523" s="127">
        <f t="shared" si="303"/>
        <v>0</v>
      </c>
      <c r="K523" s="127">
        <f t="shared" si="303"/>
        <v>0</v>
      </c>
      <c r="L523" s="127">
        <f t="shared" si="303"/>
        <v>0</v>
      </c>
      <c r="M523" s="127">
        <f t="shared" si="303"/>
        <v>0</v>
      </c>
      <c r="N523" s="127">
        <f t="shared" si="303"/>
        <v>0</v>
      </c>
      <c r="O523" s="127">
        <f t="shared" si="303"/>
        <v>5505.8</v>
      </c>
      <c r="P523" s="362">
        <f t="shared" si="303"/>
        <v>5505.8</v>
      </c>
    </row>
    <row r="524" spans="2:19" ht="63" customHeight="1" x14ac:dyDescent="0.2">
      <c r="B524" s="446">
        <f t="shared" si="287"/>
        <v>502</v>
      </c>
      <c r="C524" s="66" t="s">
        <v>204</v>
      </c>
      <c r="D524" s="108">
        <v>906</v>
      </c>
      <c r="E524" s="51" t="s">
        <v>231</v>
      </c>
      <c r="F524" s="44" t="s">
        <v>715</v>
      </c>
      <c r="G524" s="51" t="s">
        <v>401</v>
      </c>
      <c r="H524" s="127">
        <v>5505.8</v>
      </c>
      <c r="I524" s="118"/>
      <c r="J524" s="118"/>
      <c r="K524" s="118"/>
      <c r="L524" s="118"/>
      <c r="M524" s="118"/>
      <c r="N524" s="118"/>
      <c r="O524" s="127">
        <v>5505.8</v>
      </c>
      <c r="P524" s="362">
        <v>5505.8</v>
      </c>
    </row>
    <row r="525" spans="2:19" ht="96" customHeight="1" x14ac:dyDescent="0.2">
      <c r="B525" s="446">
        <f t="shared" si="287"/>
        <v>503</v>
      </c>
      <c r="C525" s="66" t="s">
        <v>453</v>
      </c>
      <c r="D525" s="108">
        <v>906</v>
      </c>
      <c r="E525" s="51" t="s">
        <v>231</v>
      </c>
      <c r="F525" s="44" t="s">
        <v>716</v>
      </c>
      <c r="G525" s="51"/>
      <c r="H525" s="127">
        <f>H526</f>
        <v>14686.2</v>
      </c>
      <c r="I525" s="127">
        <f t="shared" ref="I525:P525" si="304">I526</f>
        <v>0</v>
      </c>
      <c r="J525" s="127">
        <f t="shared" si="304"/>
        <v>0</v>
      </c>
      <c r="K525" s="127">
        <f t="shared" si="304"/>
        <v>0</v>
      </c>
      <c r="L525" s="127">
        <f t="shared" si="304"/>
        <v>0</v>
      </c>
      <c r="M525" s="127">
        <f t="shared" si="304"/>
        <v>0</v>
      </c>
      <c r="N525" s="127">
        <f t="shared" si="304"/>
        <v>0</v>
      </c>
      <c r="O525" s="127">
        <f t="shared" si="304"/>
        <v>15273.7</v>
      </c>
      <c r="P525" s="362">
        <f t="shared" si="304"/>
        <v>15884.6</v>
      </c>
    </row>
    <row r="526" spans="2:19" ht="46.5" customHeight="1" x14ac:dyDescent="0.2">
      <c r="B526" s="446">
        <f t="shared" si="287"/>
        <v>504</v>
      </c>
      <c r="C526" s="66" t="s">
        <v>204</v>
      </c>
      <c r="D526" s="108">
        <v>906</v>
      </c>
      <c r="E526" s="51" t="s">
        <v>231</v>
      </c>
      <c r="F526" s="44" t="s">
        <v>716</v>
      </c>
      <c r="G526" s="51" t="s">
        <v>401</v>
      </c>
      <c r="H526" s="127">
        <v>14686.2</v>
      </c>
      <c r="I526" s="118"/>
      <c r="J526" s="118"/>
      <c r="K526" s="118"/>
      <c r="L526" s="118"/>
      <c r="M526" s="118"/>
      <c r="N526" s="118"/>
      <c r="O526" s="47">
        <v>15273.7</v>
      </c>
      <c r="P526" s="373">
        <v>15884.6</v>
      </c>
    </row>
    <row r="527" spans="2:19" ht="45.75" customHeight="1" x14ac:dyDescent="0.2">
      <c r="B527" s="446">
        <f t="shared" si="287"/>
        <v>505</v>
      </c>
      <c r="C527" s="66" t="s">
        <v>202</v>
      </c>
      <c r="D527" s="108">
        <v>906</v>
      </c>
      <c r="E527" s="51" t="s">
        <v>231</v>
      </c>
      <c r="F527" s="44" t="s">
        <v>68</v>
      </c>
      <c r="G527" s="51"/>
      <c r="H527" s="127">
        <f>H528</f>
        <v>1000</v>
      </c>
      <c r="I527" s="127">
        <f t="shared" ref="I527:P527" si="305">I528</f>
        <v>0</v>
      </c>
      <c r="J527" s="127">
        <f t="shared" si="305"/>
        <v>0</v>
      </c>
      <c r="K527" s="127">
        <f t="shared" si="305"/>
        <v>0</v>
      </c>
      <c r="L527" s="127">
        <f t="shared" si="305"/>
        <v>0</v>
      </c>
      <c r="M527" s="127">
        <f t="shared" si="305"/>
        <v>0</v>
      </c>
      <c r="N527" s="127">
        <f t="shared" si="305"/>
        <v>0</v>
      </c>
      <c r="O527" s="127">
        <f t="shared" si="305"/>
        <v>1000</v>
      </c>
      <c r="P527" s="362">
        <f t="shared" si="305"/>
        <v>1000</v>
      </c>
    </row>
    <row r="528" spans="2:19" ht="34.5" customHeight="1" x14ac:dyDescent="0.2">
      <c r="B528" s="446">
        <f t="shared" si="287"/>
        <v>506</v>
      </c>
      <c r="C528" s="66" t="s">
        <v>104</v>
      </c>
      <c r="D528" s="108">
        <v>906</v>
      </c>
      <c r="E528" s="51" t="s">
        <v>231</v>
      </c>
      <c r="F528" s="44" t="s">
        <v>68</v>
      </c>
      <c r="G528" s="51" t="s">
        <v>103</v>
      </c>
      <c r="H528" s="127">
        <v>1000</v>
      </c>
      <c r="I528" s="118"/>
      <c r="J528" s="118"/>
      <c r="K528" s="118"/>
      <c r="L528" s="118"/>
      <c r="M528" s="118"/>
      <c r="N528" s="118"/>
      <c r="O528" s="388">
        <v>1000</v>
      </c>
      <c r="P528" s="361">
        <v>1000</v>
      </c>
    </row>
    <row r="529" spans="2:16" ht="188.25" customHeight="1" x14ac:dyDescent="0.2">
      <c r="B529" s="446">
        <f t="shared" si="287"/>
        <v>507</v>
      </c>
      <c r="C529" s="66" t="s">
        <v>521</v>
      </c>
      <c r="D529" s="108">
        <v>906</v>
      </c>
      <c r="E529" s="51" t="s">
        <v>231</v>
      </c>
      <c r="F529" s="44" t="s">
        <v>717</v>
      </c>
      <c r="G529" s="51"/>
      <c r="H529" s="127">
        <f>H530+H531</f>
        <v>1844.6000000000001</v>
      </c>
      <c r="I529" s="127">
        <f t="shared" ref="I529:P529" si="306">I530+I531</f>
        <v>0</v>
      </c>
      <c r="J529" s="127">
        <f t="shared" si="306"/>
        <v>0</v>
      </c>
      <c r="K529" s="127">
        <f t="shared" si="306"/>
        <v>0</v>
      </c>
      <c r="L529" s="127">
        <f t="shared" si="306"/>
        <v>0</v>
      </c>
      <c r="M529" s="127">
        <f t="shared" si="306"/>
        <v>0</v>
      </c>
      <c r="N529" s="127">
        <f t="shared" si="306"/>
        <v>0</v>
      </c>
      <c r="O529" s="127">
        <f t="shared" si="306"/>
        <v>1937</v>
      </c>
      <c r="P529" s="362">
        <f t="shared" si="306"/>
        <v>2014.5</v>
      </c>
    </row>
    <row r="530" spans="2:16" ht="63" customHeight="1" x14ac:dyDescent="0.2">
      <c r="B530" s="446">
        <f t="shared" si="287"/>
        <v>508</v>
      </c>
      <c r="C530" s="66" t="s">
        <v>204</v>
      </c>
      <c r="D530" s="108">
        <v>906</v>
      </c>
      <c r="E530" s="51" t="s">
        <v>231</v>
      </c>
      <c r="F530" s="44" t="s">
        <v>717</v>
      </c>
      <c r="G530" s="51" t="s">
        <v>401</v>
      </c>
      <c r="H530" s="127">
        <v>1740.2</v>
      </c>
      <c r="I530" s="118"/>
      <c r="J530" s="118"/>
      <c r="K530" s="118"/>
      <c r="L530" s="118"/>
      <c r="M530" s="118"/>
      <c r="N530" s="118"/>
      <c r="O530" s="47">
        <v>1827.4</v>
      </c>
      <c r="P530" s="373">
        <v>1900.5</v>
      </c>
    </row>
    <row r="531" spans="2:16" ht="45" customHeight="1" x14ac:dyDescent="0.2">
      <c r="B531" s="446">
        <f t="shared" si="287"/>
        <v>509</v>
      </c>
      <c r="C531" s="66" t="s">
        <v>159</v>
      </c>
      <c r="D531" s="108">
        <v>906</v>
      </c>
      <c r="E531" s="51" t="s">
        <v>231</v>
      </c>
      <c r="F531" s="44" t="s">
        <v>717</v>
      </c>
      <c r="G531" s="55" t="s">
        <v>158</v>
      </c>
      <c r="H531" s="162">
        <v>104.4</v>
      </c>
      <c r="I531" s="118"/>
      <c r="J531" s="118"/>
      <c r="K531" s="118"/>
      <c r="L531" s="118"/>
      <c r="M531" s="118"/>
      <c r="N531" s="118"/>
      <c r="O531" s="47">
        <v>109.6</v>
      </c>
      <c r="P531" s="361">
        <v>114</v>
      </c>
    </row>
    <row r="532" spans="2:16" ht="96" customHeight="1" x14ac:dyDescent="0.2">
      <c r="B532" s="446">
        <f t="shared" si="287"/>
        <v>510</v>
      </c>
      <c r="C532" s="66" t="s">
        <v>64</v>
      </c>
      <c r="D532" s="108">
        <v>906</v>
      </c>
      <c r="E532" s="63" t="s">
        <v>231</v>
      </c>
      <c r="F532" s="44" t="s">
        <v>66</v>
      </c>
      <c r="G532" s="51"/>
      <c r="H532" s="127">
        <f>H533</f>
        <v>3500</v>
      </c>
      <c r="I532" s="127">
        <f t="shared" ref="I532:P532" si="307">I533</f>
        <v>0</v>
      </c>
      <c r="J532" s="127">
        <f t="shared" si="307"/>
        <v>0</v>
      </c>
      <c r="K532" s="127">
        <f t="shared" si="307"/>
        <v>0</v>
      </c>
      <c r="L532" s="127">
        <f t="shared" si="307"/>
        <v>0</v>
      </c>
      <c r="M532" s="127">
        <f t="shared" si="307"/>
        <v>0</v>
      </c>
      <c r="N532" s="127">
        <f t="shared" si="307"/>
        <v>0</v>
      </c>
      <c r="O532" s="127">
        <f t="shared" si="307"/>
        <v>2975</v>
      </c>
      <c r="P532" s="362">
        <f t="shared" si="307"/>
        <v>2625</v>
      </c>
    </row>
    <row r="533" spans="2:16" ht="129" customHeight="1" x14ac:dyDescent="0.2">
      <c r="B533" s="446">
        <f t="shared" si="287"/>
        <v>511</v>
      </c>
      <c r="C533" s="66" t="s">
        <v>43</v>
      </c>
      <c r="D533" s="108">
        <v>906</v>
      </c>
      <c r="E533" s="51" t="s">
        <v>231</v>
      </c>
      <c r="F533" s="44" t="s">
        <v>718</v>
      </c>
      <c r="G533" s="51"/>
      <c r="H533" s="127">
        <f>H534</f>
        <v>3500</v>
      </c>
      <c r="I533" s="127">
        <f t="shared" ref="I533:P533" si="308">I534</f>
        <v>0</v>
      </c>
      <c r="J533" s="127">
        <f t="shared" si="308"/>
        <v>0</v>
      </c>
      <c r="K533" s="127">
        <f t="shared" si="308"/>
        <v>0</v>
      </c>
      <c r="L533" s="127">
        <f t="shared" si="308"/>
        <v>0</v>
      </c>
      <c r="M533" s="127">
        <f t="shared" si="308"/>
        <v>0</v>
      </c>
      <c r="N533" s="127">
        <f t="shared" si="308"/>
        <v>0</v>
      </c>
      <c r="O533" s="127">
        <f t="shared" si="308"/>
        <v>2975</v>
      </c>
      <c r="P533" s="362">
        <f t="shared" si="308"/>
        <v>2625</v>
      </c>
    </row>
    <row r="534" spans="2:16" ht="32.25" customHeight="1" thickBot="1" x14ac:dyDescent="0.25">
      <c r="B534" s="447">
        <f t="shared" si="287"/>
        <v>512</v>
      </c>
      <c r="C534" s="473" t="s">
        <v>105</v>
      </c>
      <c r="D534" s="133">
        <v>906</v>
      </c>
      <c r="E534" s="64" t="s">
        <v>231</v>
      </c>
      <c r="F534" s="80" t="s">
        <v>718</v>
      </c>
      <c r="G534" s="63" t="s">
        <v>103</v>
      </c>
      <c r="H534" s="371">
        <v>3500</v>
      </c>
      <c r="I534" s="118"/>
      <c r="J534" s="118"/>
      <c r="K534" s="118"/>
      <c r="L534" s="118"/>
      <c r="M534" s="118"/>
      <c r="N534" s="118"/>
      <c r="O534" s="375">
        <v>2975</v>
      </c>
      <c r="P534" s="376">
        <v>2625</v>
      </c>
    </row>
    <row r="535" spans="2:16" ht="31.5" customHeight="1" thickBot="1" x14ac:dyDescent="0.25">
      <c r="B535" s="169">
        <f t="shared" si="287"/>
        <v>513</v>
      </c>
      <c r="C535" s="98" t="s">
        <v>410</v>
      </c>
      <c r="D535" s="452">
        <v>906</v>
      </c>
      <c r="E535" s="58" t="s">
        <v>238</v>
      </c>
      <c r="F535" s="106"/>
      <c r="G535" s="57"/>
      <c r="H535" s="163">
        <f>H536</f>
        <v>35814.800000000003</v>
      </c>
      <c r="I535" s="163">
        <f t="shared" ref="I535:P535" si="309">I536</f>
        <v>6745.3</v>
      </c>
      <c r="J535" s="163">
        <f t="shared" si="309"/>
        <v>6745.3</v>
      </c>
      <c r="K535" s="163">
        <f t="shared" si="309"/>
        <v>6745.3</v>
      </c>
      <c r="L535" s="163">
        <f t="shared" si="309"/>
        <v>6745.3</v>
      </c>
      <c r="M535" s="163">
        <f t="shared" si="309"/>
        <v>6745.3</v>
      </c>
      <c r="N535" s="163">
        <f t="shared" si="309"/>
        <v>6745.3</v>
      </c>
      <c r="O535" s="163">
        <f t="shared" si="309"/>
        <v>37129.4</v>
      </c>
      <c r="P535" s="179">
        <f t="shared" si="309"/>
        <v>38559.599999999999</v>
      </c>
    </row>
    <row r="536" spans="2:16" ht="64.5" customHeight="1" x14ac:dyDescent="0.2">
      <c r="B536" s="446">
        <f t="shared" si="287"/>
        <v>514</v>
      </c>
      <c r="C536" s="82" t="s">
        <v>543</v>
      </c>
      <c r="D536" s="453">
        <v>906</v>
      </c>
      <c r="E536" s="55" t="s">
        <v>238</v>
      </c>
      <c r="F536" s="60" t="s">
        <v>307</v>
      </c>
      <c r="G536" s="70"/>
      <c r="H536" s="162">
        <f>H537</f>
        <v>35814.800000000003</v>
      </c>
      <c r="I536" s="162">
        <f t="shared" ref="I536:P536" si="310">I537</f>
        <v>6745.3</v>
      </c>
      <c r="J536" s="162">
        <f t="shared" si="310"/>
        <v>6745.3</v>
      </c>
      <c r="K536" s="162">
        <f t="shared" si="310"/>
        <v>6745.3</v>
      </c>
      <c r="L536" s="162">
        <f t="shared" si="310"/>
        <v>6745.3</v>
      </c>
      <c r="M536" s="162">
        <f t="shared" si="310"/>
        <v>6745.3</v>
      </c>
      <c r="N536" s="162">
        <f t="shared" si="310"/>
        <v>6745.3</v>
      </c>
      <c r="O536" s="162">
        <f t="shared" si="310"/>
        <v>37129.4</v>
      </c>
      <c r="P536" s="421">
        <f t="shared" si="310"/>
        <v>38559.599999999999</v>
      </c>
    </row>
    <row r="537" spans="2:16" ht="94.5" customHeight="1" x14ac:dyDescent="0.2">
      <c r="B537" s="446">
        <f t="shared" si="287"/>
        <v>515</v>
      </c>
      <c r="C537" s="66" t="s">
        <v>719</v>
      </c>
      <c r="D537" s="108">
        <v>906</v>
      </c>
      <c r="E537" s="51" t="s">
        <v>238</v>
      </c>
      <c r="F537" s="44" t="s">
        <v>357</v>
      </c>
      <c r="G537" s="52"/>
      <c r="H537" s="127">
        <f>H538+H541</f>
        <v>35814.800000000003</v>
      </c>
      <c r="I537" s="127">
        <f t="shared" ref="I537:P537" si="311">I538+I541</f>
        <v>6745.3</v>
      </c>
      <c r="J537" s="127">
        <f t="shared" si="311"/>
        <v>6745.3</v>
      </c>
      <c r="K537" s="127">
        <f t="shared" si="311"/>
        <v>6745.3</v>
      </c>
      <c r="L537" s="127">
        <f t="shared" si="311"/>
        <v>6745.3</v>
      </c>
      <c r="M537" s="127">
        <f t="shared" si="311"/>
        <v>6745.3</v>
      </c>
      <c r="N537" s="127">
        <f t="shared" si="311"/>
        <v>6745.3</v>
      </c>
      <c r="O537" s="127">
        <f t="shared" si="311"/>
        <v>37129.4</v>
      </c>
      <c r="P537" s="362">
        <f t="shared" si="311"/>
        <v>38559.599999999999</v>
      </c>
    </row>
    <row r="538" spans="2:16" ht="61.5" customHeight="1" x14ac:dyDescent="0.2">
      <c r="B538" s="446">
        <f t="shared" si="287"/>
        <v>516</v>
      </c>
      <c r="C538" s="49" t="s">
        <v>157</v>
      </c>
      <c r="D538" s="108">
        <v>906</v>
      </c>
      <c r="E538" s="51" t="s">
        <v>238</v>
      </c>
      <c r="F538" s="44" t="s">
        <v>720</v>
      </c>
      <c r="G538" s="51"/>
      <c r="H538" s="127">
        <f>H539+H540</f>
        <v>6745.3</v>
      </c>
      <c r="I538" s="127">
        <f t="shared" ref="I538:P538" si="312">I539+I540</f>
        <v>6745.3</v>
      </c>
      <c r="J538" s="127">
        <f t="shared" si="312"/>
        <v>6745.3</v>
      </c>
      <c r="K538" s="127">
        <f t="shared" si="312"/>
        <v>6745.3</v>
      </c>
      <c r="L538" s="127">
        <f t="shared" si="312"/>
        <v>6745.3</v>
      </c>
      <c r="M538" s="127">
        <f t="shared" si="312"/>
        <v>6745.3</v>
      </c>
      <c r="N538" s="127">
        <f t="shared" si="312"/>
        <v>6745.3</v>
      </c>
      <c r="O538" s="127">
        <f t="shared" si="312"/>
        <v>6925.2</v>
      </c>
      <c r="P538" s="362">
        <f t="shared" si="312"/>
        <v>7147.2</v>
      </c>
    </row>
    <row r="539" spans="2:16" ht="54.75" customHeight="1" x14ac:dyDescent="0.2">
      <c r="B539" s="446">
        <f t="shared" si="287"/>
        <v>517</v>
      </c>
      <c r="C539" s="66" t="s">
        <v>156</v>
      </c>
      <c r="D539" s="108">
        <v>906</v>
      </c>
      <c r="E539" s="51" t="s">
        <v>238</v>
      </c>
      <c r="F539" s="44" t="s">
        <v>720</v>
      </c>
      <c r="G539" s="51" t="s">
        <v>155</v>
      </c>
      <c r="H539" s="127">
        <v>6237.6</v>
      </c>
      <c r="I539" s="127">
        <v>6237.6</v>
      </c>
      <c r="J539" s="127">
        <v>6237.6</v>
      </c>
      <c r="K539" s="127">
        <v>6237.6</v>
      </c>
      <c r="L539" s="127">
        <v>6237.6</v>
      </c>
      <c r="M539" s="127">
        <v>6237.6</v>
      </c>
      <c r="N539" s="127">
        <v>6237.6</v>
      </c>
      <c r="O539" s="127">
        <v>6476.2</v>
      </c>
      <c r="P539" s="362">
        <v>6735.2</v>
      </c>
    </row>
    <row r="540" spans="2:16" ht="64.5" customHeight="1" x14ac:dyDescent="0.2">
      <c r="B540" s="446">
        <f t="shared" si="287"/>
        <v>518</v>
      </c>
      <c r="C540" s="66" t="s">
        <v>159</v>
      </c>
      <c r="D540" s="108">
        <v>906</v>
      </c>
      <c r="E540" s="51" t="s">
        <v>238</v>
      </c>
      <c r="F540" s="44" t="s">
        <v>720</v>
      </c>
      <c r="G540" s="51" t="s">
        <v>158</v>
      </c>
      <c r="H540" s="127">
        <v>507.7</v>
      </c>
      <c r="I540" s="127">
        <v>507.7</v>
      </c>
      <c r="J540" s="127">
        <v>507.7</v>
      </c>
      <c r="K540" s="127">
        <v>507.7</v>
      </c>
      <c r="L540" s="127">
        <v>507.7</v>
      </c>
      <c r="M540" s="127">
        <v>507.7</v>
      </c>
      <c r="N540" s="127">
        <v>507.7</v>
      </c>
      <c r="O540" s="127">
        <v>449</v>
      </c>
      <c r="P540" s="362">
        <v>412</v>
      </c>
    </row>
    <row r="541" spans="2:16" ht="49.5" customHeight="1" x14ac:dyDescent="0.2">
      <c r="B541" s="446">
        <f t="shared" si="287"/>
        <v>519</v>
      </c>
      <c r="C541" s="66" t="s">
        <v>90</v>
      </c>
      <c r="D541" s="108">
        <v>906</v>
      </c>
      <c r="E541" s="51" t="s">
        <v>238</v>
      </c>
      <c r="F541" s="44" t="s">
        <v>721</v>
      </c>
      <c r="G541" s="51"/>
      <c r="H541" s="127">
        <f>H542</f>
        <v>29069.5</v>
      </c>
      <c r="I541" s="127">
        <f t="shared" ref="I541:P541" si="313">I542</f>
        <v>0</v>
      </c>
      <c r="J541" s="127">
        <f t="shared" si="313"/>
        <v>0</v>
      </c>
      <c r="K541" s="127">
        <f t="shared" si="313"/>
        <v>0</v>
      </c>
      <c r="L541" s="127">
        <f t="shared" si="313"/>
        <v>0</v>
      </c>
      <c r="M541" s="127">
        <f t="shared" si="313"/>
        <v>0</v>
      </c>
      <c r="N541" s="127">
        <f t="shared" si="313"/>
        <v>0</v>
      </c>
      <c r="O541" s="127">
        <f t="shared" si="313"/>
        <v>30204.2</v>
      </c>
      <c r="P541" s="362">
        <f t="shared" si="313"/>
        <v>31412.400000000001</v>
      </c>
    </row>
    <row r="542" spans="2:16" ht="30" customHeight="1" thickBot="1" x14ac:dyDescent="0.25">
      <c r="B542" s="447">
        <f t="shared" si="287"/>
        <v>520</v>
      </c>
      <c r="C542" s="77" t="s">
        <v>106</v>
      </c>
      <c r="D542" s="54">
        <v>906</v>
      </c>
      <c r="E542" s="63" t="s">
        <v>238</v>
      </c>
      <c r="F542" s="80" t="s">
        <v>721</v>
      </c>
      <c r="G542" s="63" t="s">
        <v>102</v>
      </c>
      <c r="H542" s="371">
        <v>29069.5</v>
      </c>
      <c r="I542" s="118"/>
      <c r="J542" s="118"/>
      <c r="K542" s="118"/>
      <c r="L542" s="118"/>
      <c r="M542" s="118"/>
      <c r="N542" s="118"/>
      <c r="O542" s="53">
        <v>30204.2</v>
      </c>
      <c r="P542" s="372">
        <v>31412.400000000001</v>
      </c>
    </row>
    <row r="543" spans="2:16" ht="18.75" customHeight="1" thickBot="1" x14ac:dyDescent="0.25">
      <c r="B543" s="169">
        <f t="shared" si="287"/>
        <v>521</v>
      </c>
      <c r="C543" s="474" t="s">
        <v>259</v>
      </c>
      <c r="D543" s="451">
        <v>906</v>
      </c>
      <c r="E543" s="57" t="s">
        <v>116</v>
      </c>
      <c r="F543" s="107"/>
      <c r="G543" s="57"/>
      <c r="H543" s="161">
        <f>H544</f>
        <v>859.9</v>
      </c>
      <c r="I543" s="161">
        <f t="shared" ref="I543:P543" si="314">I544</f>
        <v>0</v>
      </c>
      <c r="J543" s="161">
        <f t="shared" si="314"/>
        <v>0</v>
      </c>
      <c r="K543" s="161">
        <f t="shared" si="314"/>
        <v>0</v>
      </c>
      <c r="L543" s="161">
        <f t="shared" si="314"/>
        <v>0</v>
      </c>
      <c r="M543" s="161">
        <f t="shared" si="314"/>
        <v>0</v>
      </c>
      <c r="N543" s="161">
        <f t="shared" si="314"/>
        <v>0</v>
      </c>
      <c r="O543" s="161">
        <f t="shared" si="314"/>
        <v>892.8</v>
      </c>
      <c r="P543" s="178">
        <f t="shared" si="314"/>
        <v>928.5</v>
      </c>
    </row>
    <row r="544" spans="2:16" ht="20.25" customHeight="1" thickBot="1" x14ac:dyDescent="0.25">
      <c r="B544" s="169">
        <f t="shared" si="287"/>
        <v>522</v>
      </c>
      <c r="C544" s="98" t="s">
        <v>411</v>
      </c>
      <c r="D544" s="452">
        <v>906</v>
      </c>
      <c r="E544" s="58">
        <v>1001</v>
      </c>
      <c r="F544" s="106"/>
      <c r="G544" s="58"/>
      <c r="H544" s="163">
        <f>H545</f>
        <v>859.9</v>
      </c>
      <c r="I544" s="163">
        <f t="shared" ref="I544:P544" si="315">I545</f>
        <v>0</v>
      </c>
      <c r="J544" s="163">
        <f t="shared" si="315"/>
        <v>0</v>
      </c>
      <c r="K544" s="163">
        <f t="shared" si="315"/>
        <v>0</v>
      </c>
      <c r="L544" s="163">
        <f t="shared" si="315"/>
        <v>0</v>
      </c>
      <c r="M544" s="163">
        <f t="shared" si="315"/>
        <v>0</v>
      </c>
      <c r="N544" s="163">
        <f t="shared" si="315"/>
        <v>0</v>
      </c>
      <c r="O544" s="163">
        <f t="shared" si="315"/>
        <v>892.8</v>
      </c>
      <c r="P544" s="179">
        <f t="shared" si="315"/>
        <v>928.5</v>
      </c>
    </row>
    <row r="545" spans="2:17" ht="63" customHeight="1" x14ac:dyDescent="0.2">
      <c r="B545" s="446">
        <f t="shared" si="287"/>
        <v>523</v>
      </c>
      <c r="C545" s="383" t="s">
        <v>734</v>
      </c>
      <c r="D545" s="453">
        <v>906</v>
      </c>
      <c r="E545" s="55" t="s">
        <v>239</v>
      </c>
      <c r="F545" s="60" t="s">
        <v>307</v>
      </c>
      <c r="G545" s="55"/>
      <c r="H545" s="162">
        <f>H547</f>
        <v>859.9</v>
      </c>
      <c r="I545" s="162">
        <f t="shared" ref="I545:Q545" si="316">I547</f>
        <v>0</v>
      </c>
      <c r="J545" s="162">
        <f t="shared" si="316"/>
        <v>0</v>
      </c>
      <c r="K545" s="162">
        <f t="shared" si="316"/>
        <v>0</v>
      </c>
      <c r="L545" s="162">
        <f t="shared" si="316"/>
        <v>0</v>
      </c>
      <c r="M545" s="162">
        <f t="shared" si="316"/>
        <v>0</v>
      </c>
      <c r="N545" s="162">
        <f t="shared" si="316"/>
        <v>0</v>
      </c>
      <c r="O545" s="162">
        <f t="shared" si="316"/>
        <v>892.8</v>
      </c>
      <c r="P545" s="421">
        <f t="shared" si="316"/>
        <v>928.5</v>
      </c>
      <c r="Q545" s="434">
        <f t="shared" si="316"/>
        <v>0</v>
      </c>
    </row>
    <row r="546" spans="2:17" ht="96" customHeight="1" x14ac:dyDescent="0.2">
      <c r="B546" s="446">
        <f t="shared" si="287"/>
        <v>524</v>
      </c>
      <c r="C546" s="49" t="s">
        <v>719</v>
      </c>
      <c r="D546" s="453">
        <v>906</v>
      </c>
      <c r="E546" s="55" t="s">
        <v>239</v>
      </c>
      <c r="F546" s="44" t="s">
        <v>357</v>
      </c>
      <c r="G546" s="55"/>
      <c r="H546" s="127">
        <f>H547</f>
        <v>859.9</v>
      </c>
      <c r="I546" s="127">
        <f t="shared" ref="I546:P546" si="317">I547</f>
        <v>0</v>
      </c>
      <c r="J546" s="127">
        <f t="shared" si="317"/>
        <v>0</v>
      </c>
      <c r="K546" s="127">
        <f t="shared" si="317"/>
        <v>0</v>
      </c>
      <c r="L546" s="127">
        <f t="shared" si="317"/>
        <v>0</v>
      </c>
      <c r="M546" s="127">
        <f t="shared" si="317"/>
        <v>0</v>
      </c>
      <c r="N546" s="127">
        <f t="shared" si="317"/>
        <v>0</v>
      </c>
      <c r="O546" s="127">
        <f t="shared" si="317"/>
        <v>892.8</v>
      </c>
      <c r="P546" s="362">
        <f t="shared" si="317"/>
        <v>928.5</v>
      </c>
    </row>
    <row r="547" spans="2:17" ht="78" customHeight="1" x14ac:dyDescent="0.2">
      <c r="B547" s="446">
        <f t="shared" si="287"/>
        <v>525</v>
      </c>
      <c r="C547" s="49" t="s">
        <v>132</v>
      </c>
      <c r="D547" s="108">
        <v>906</v>
      </c>
      <c r="E547" s="51" t="s">
        <v>239</v>
      </c>
      <c r="F547" s="76" t="s">
        <v>722</v>
      </c>
      <c r="G547" s="51"/>
      <c r="H547" s="127">
        <f>H548</f>
        <v>859.9</v>
      </c>
      <c r="I547" s="127">
        <f t="shared" ref="I547:P547" si="318">I548</f>
        <v>0</v>
      </c>
      <c r="J547" s="127">
        <f t="shared" si="318"/>
        <v>0</v>
      </c>
      <c r="K547" s="127">
        <f t="shared" si="318"/>
        <v>0</v>
      </c>
      <c r="L547" s="127">
        <f t="shared" si="318"/>
        <v>0</v>
      </c>
      <c r="M547" s="127">
        <f t="shared" si="318"/>
        <v>0</v>
      </c>
      <c r="N547" s="127">
        <f t="shared" si="318"/>
        <v>0</v>
      </c>
      <c r="O547" s="127">
        <f t="shared" si="318"/>
        <v>892.8</v>
      </c>
      <c r="P547" s="362">
        <f t="shared" si="318"/>
        <v>928.5</v>
      </c>
    </row>
    <row r="548" spans="2:17" ht="60.75" customHeight="1" thickBot="1" x14ac:dyDescent="0.25">
      <c r="B548" s="447">
        <f t="shared" si="287"/>
        <v>526</v>
      </c>
      <c r="C548" s="75" t="s">
        <v>204</v>
      </c>
      <c r="D548" s="54">
        <v>906</v>
      </c>
      <c r="E548" s="63" t="s">
        <v>239</v>
      </c>
      <c r="F548" s="76" t="s">
        <v>722</v>
      </c>
      <c r="G548" s="417" t="s">
        <v>401</v>
      </c>
      <c r="H548" s="371">
        <v>859.9</v>
      </c>
      <c r="I548" s="118"/>
      <c r="J548" s="118"/>
      <c r="K548" s="118"/>
      <c r="L548" s="118"/>
      <c r="M548" s="118"/>
      <c r="N548" s="118"/>
      <c r="O548" s="53">
        <v>892.8</v>
      </c>
      <c r="P548" s="372">
        <v>928.5</v>
      </c>
    </row>
    <row r="549" spans="2:17" ht="29.25" customHeight="1" thickBot="1" x14ac:dyDescent="0.25">
      <c r="B549" s="169">
        <f t="shared" si="287"/>
        <v>527</v>
      </c>
      <c r="C549" s="474" t="s">
        <v>124</v>
      </c>
      <c r="D549" s="451">
        <v>906</v>
      </c>
      <c r="E549" s="57" t="s">
        <v>490</v>
      </c>
      <c r="F549" s="87"/>
      <c r="G549" s="85"/>
      <c r="H549" s="418">
        <f>H550</f>
        <v>90</v>
      </c>
      <c r="I549" s="418">
        <f t="shared" ref="I549:P549" si="319">I550</f>
        <v>0</v>
      </c>
      <c r="J549" s="418">
        <f t="shared" si="319"/>
        <v>0</v>
      </c>
      <c r="K549" s="418">
        <f t="shared" si="319"/>
        <v>0</v>
      </c>
      <c r="L549" s="418">
        <f t="shared" si="319"/>
        <v>0</v>
      </c>
      <c r="M549" s="418">
        <f t="shared" si="319"/>
        <v>0</v>
      </c>
      <c r="N549" s="418">
        <f t="shared" si="319"/>
        <v>0</v>
      </c>
      <c r="O549" s="418">
        <f t="shared" si="319"/>
        <v>76.5</v>
      </c>
      <c r="P549" s="419">
        <f t="shared" si="319"/>
        <v>67.5</v>
      </c>
    </row>
    <row r="550" spans="2:17" ht="21" customHeight="1" thickBot="1" x14ac:dyDescent="0.25">
      <c r="B550" s="169">
        <f t="shared" si="287"/>
        <v>528</v>
      </c>
      <c r="C550" s="109" t="s">
        <v>492</v>
      </c>
      <c r="D550" s="452">
        <v>906</v>
      </c>
      <c r="E550" s="58" t="s">
        <v>491</v>
      </c>
      <c r="F550" s="87"/>
      <c r="G550" s="85"/>
      <c r="H550" s="418">
        <f>H551</f>
        <v>90</v>
      </c>
      <c r="I550" s="418">
        <f t="shared" ref="I550:P550" si="320">I551</f>
        <v>0</v>
      </c>
      <c r="J550" s="418">
        <f t="shared" si="320"/>
        <v>0</v>
      </c>
      <c r="K550" s="418">
        <f t="shared" si="320"/>
        <v>0</v>
      </c>
      <c r="L550" s="418">
        <f t="shared" si="320"/>
        <v>0</v>
      </c>
      <c r="M550" s="418">
        <f t="shared" si="320"/>
        <v>0</v>
      </c>
      <c r="N550" s="418">
        <f t="shared" si="320"/>
        <v>0</v>
      </c>
      <c r="O550" s="418">
        <f t="shared" si="320"/>
        <v>76.5</v>
      </c>
      <c r="P550" s="419">
        <f t="shared" si="320"/>
        <v>67.5</v>
      </c>
    </row>
    <row r="551" spans="2:17" ht="61.5" customHeight="1" x14ac:dyDescent="0.2">
      <c r="B551" s="446">
        <f t="shared" si="287"/>
        <v>529</v>
      </c>
      <c r="C551" s="82" t="s">
        <v>723</v>
      </c>
      <c r="D551" s="133">
        <v>906</v>
      </c>
      <c r="E551" s="55" t="s">
        <v>491</v>
      </c>
      <c r="F551" s="60" t="s">
        <v>307</v>
      </c>
      <c r="G551" s="420"/>
      <c r="H551" s="162">
        <f>H552</f>
        <v>90</v>
      </c>
      <c r="I551" s="162">
        <f t="shared" ref="I551:P551" si="321">I552</f>
        <v>0</v>
      </c>
      <c r="J551" s="162">
        <f t="shared" si="321"/>
        <v>0</v>
      </c>
      <c r="K551" s="162">
        <f t="shared" si="321"/>
        <v>0</v>
      </c>
      <c r="L551" s="162">
        <f t="shared" si="321"/>
        <v>0</v>
      </c>
      <c r="M551" s="162">
        <f t="shared" si="321"/>
        <v>0</v>
      </c>
      <c r="N551" s="162">
        <f t="shared" si="321"/>
        <v>0</v>
      </c>
      <c r="O551" s="162">
        <f t="shared" si="321"/>
        <v>76.5</v>
      </c>
      <c r="P551" s="421">
        <f t="shared" si="321"/>
        <v>67.5</v>
      </c>
    </row>
    <row r="552" spans="2:17" ht="98.25" customHeight="1" x14ac:dyDescent="0.2">
      <c r="B552" s="446">
        <f t="shared" si="287"/>
        <v>530</v>
      </c>
      <c r="C552" s="66" t="s">
        <v>54</v>
      </c>
      <c r="D552" s="108">
        <v>906</v>
      </c>
      <c r="E552" s="51" t="s">
        <v>491</v>
      </c>
      <c r="F552" s="44" t="s">
        <v>356</v>
      </c>
      <c r="G552" s="92"/>
      <c r="H552" s="127">
        <f>H553</f>
        <v>90</v>
      </c>
      <c r="I552" s="127">
        <f t="shared" ref="I552:P552" si="322">I553</f>
        <v>0</v>
      </c>
      <c r="J552" s="127">
        <f t="shared" si="322"/>
        <v>0</v>
      </c>
      <c r="K552" s="127">
        <f t="shared" si="322"/>
        <v>0</v>
      </c>
      <c r="L552" s="127">
        <f t="shared" si="322"/>
        <v>0</v>
      </c>
      <c r="M552" s="127">
        <f t="shared" si="322"/>
        <v>0</v>
      </c>
      <c r="N552" s="127">
        <f t="shared" si="322"/>
        <v>0</v>
      </c>
      <c r="O552" s="127">
        <f t="shared" si="322"/>
        <v>76.5</v>
      </c>
      <c r="P552" s="362">
        <f t="shared" si="322"/>
        <v>67.5</v>
      </c>
    </row>
    <row r="553" spans="2:17" ht="81.75" customHeight="1" thickBot="1" x14ac:dyDescent="0.25">
      <c r="B553" s="446">
        <f t="shared" si="287"/>
        <v>531</v>
      </c>
      <c r="C553" s="66" t="s">
        <v>493</v>
      </c>
      <c r="D553" s="453">
        <v>906</v>
      </c>
      <c r="E553" s="55" t="s">
        <v>491</v>
      </c>
      <c r="F553" s="343" t="s">
        <v>744</v>
      </c>
      <c r="G553" s="420"/>
      <c r="H553" s="127">
        <f>H554</f>
        <v>90</v>
      </c>
      <c r="I553" s="127">
        <f t="shared" ref="I553:P553" si="323">I554</f>
        <v>0</v>
      </c>
      <c r="J553" s="127">
        <f t="shared" si="323"/>
        <v>0</v>
      </c>
      <c r="K553" s="127">
        <f t="shared" si="323"/>
        <v>0</v>
      </c>
      <c r="L553" s="127">
        <f t="shared" si="323"/>
        <v>0</v>
      </c>
      <c r="M553" s="127">
        <f t="shared" si="323"/>
        <v>0</v>
      </c>
      <c r="N553" s="127">
        <f t="shared" si="323"/>
        <v>0</v>
      </c>
      <c r="O553" s="127">
        <f t="shared" si="323"/>
        <v>76.5</v>
      </c>
      <c r="P553" s="362">
        <f t="shared" si="323"/>
        <v>67.5</v>
      </c>
    </row>
    <row r="554" spans="2:17" ht="32.25" customHeight="1" thickBot="1" x14ac:dyDescent="0.25">
      <c r="B554" s="447">
        <f t="shared" si="287"/>
        <v>532</v>
      </c>
      <c r="C554" s="77" t="s">
        <v>106</v>
      </c>
      <c r="D554" s="54">
        <v>906</v>
      </c>
      <c r="E554" s="63" t="s">
        <v>491</v>
      </c>
      <c r="F554" s="343" t="s">
        <v>744</v>
      </c>
      <c r="G554" s="417" t="s">
        <v>102</v>
      </c>
      <c r="H554" s="371">
        <v>90</v>
      </c>
      <c r="I554" s="118"/>
      <c r="J554" s="118"/>
      <c r="K554" s="118"/>
      <c r="L554" s="118"/>
      <c r="M554" s="118"/>
      <c r="N554" s="118"/>
      <c r="O554" s="375">
        <v>76.5</v>
      </c>
      <c r="P554" s="376">
        <v>67.5</v>
      </c>
    </row>
    <row r="555" spans="2:17" ht="30.75" customHeight="1" thickBot="1" x14ac:dyDescent="0.25">
      <c r="B555" s="169">
        <f t="shared" si="287"/>
        <v>533</v>
      </c>
      <c r="C555" s="474" t="s">
        <v>398</v>
      </c>
      <c r="D555" s="451">
        <v>912</v>
      </c>
      <c r="E555" s="94"/>
      <c r="F555" s="87"/>
      <c r="G555" s="136"/>
      <c r="H555" s="161">
        <f t="shared" ref="H555:P555" si="324">H556+H564</f>
        <v>8233.1</v>
      </c>
      <c r="I555" s="423">
        <f t="shared" si="324"/>
        <v>0</v>
      </c>
      <c r="J555" s="178">
        <f t="shared" si="324"/>
        <v>0</v>
      </c>
      <c r="K555" s="178">
        <f t="shared" si="324"/>
        <v>0</v>
      </c>
      <c r="L555" s="178">
        <f t="shared" si="324"/>
        <v>0</v>
      </c>
      <c r="M555" s="178">
        <f t="shared" si="324"/>
        <v>0</v>
      </c>
      <c r="N555" s="178">
        <f t="shared" si="324"/>
        <v>0</v>
      </c>
      <c r="O555" s="424">
        <f t="shared" si="324"/>
        <v>8271.6</v>
      </c>
      <c r="P555" s="423">
        <f t="shared" si="324"/>
        <v>8406.5</v>
      </c>
    </row>
    <row r="556" spans="2:17" ht="30" customHeight="1" thickBot="1" x14ac:dyDescent="0.25">
      <c r="B556" s="169">
        <f t="shared" si="287"/>
        <v>534</v>
      </c>
      <c r="C556" s="474" t="s">
        <v>246</v>
      </c>
      <c r="D556" s="451">
        <v>912</v>
      </c>
      <c r="E556" s="57" t="s">
        <v>245</v>
      </c>
      <c r="F556" s="87"/>
      <c r="G556" s="94"/>
      <c r="H556" s="161">
        <f>H557</f>
        <v>6685.7000000000007</v>
      </c>
      <c r="I556" s="161">
        <f t="shared" ref="I556:P556" si="325">I557</f>
        <v>0</v>
      </c>
      <c r="J556" s="161">
        <f t="shared" si="325"/>
        <v>0</v>
      </c>
      <c r="K556" s="161">
        <f t="shared" si="325"/>
        <v>0</v>
      </c>
      <c r="L556" s="161">
        <f t="shared" si="325"/>
        <v>0</v>
      </c>
      <c r="M556" s="161">
        <f t="shared" si="325"/>
        <v>0</v>
      </c>
      <c r="N556" s="161">
        <f t="shared" si="325"/>
        <v>0</v>
      </c>
      <c r="O556" s="161">
        <f t="shared" si="325"/>
        <v>6664.6</v>
      </c>
      <c r="P556" s="178">
        <f t="shared" si="325"/>
        <v>6735.2000000000007</v>
      </c>
    </row>
    <row r="557" spans="2:17" ht="96" customHeight="1" thickBot="1" x14ac:dyDescent="0.25">
      <c r="B557" s="446">
        <f t="shared" si="287"/>
        <v>535</v>
      </c>
      <c r="C557" s="100" t="s">
        <v>487</v>
      </c>
      <c r="D557" s="458">
        <v>912</v>
      </c>
      <c r="E557" s="91" t="s">
        <v>220</v>
      </c>
      <c r="F557" s="442"/>
      <c r="G557" s="91"/>
      <c r="H557" s="408">
        <f>H558</f>
        <v>6685.7000000000007</v>
      </c>
      <c r="I557" s="408">
        <f t="shared" ref="I557:Q557" si="326">I558</f>
        <v>0</v>
      </c>
      <c r="J557" s="408">
        <f t="shared" si="326"/>
        <v>0</v>
      </c>
      <c r="K557" s="408">
        <f t="shared" si="326"/>
        <v>0</v>
      </c>
      <c r="L557" s="408">
        <f t="shared" si="326"/>
        <v>0</v>
      </c>
      <c r="M557" s="408">
        <f t="shared" si="326"/>
        <v>0</v>
      </c>
      <c r="N557" s="408">
        <f t="shared" si="326"/>
        <v>0</v>
      </c>
      <c r="O557" s="408">
        <f t="shared" si="326"/>
        <v>6664.6</v>
      </c>
      <c r="P557" s="439">
        <f t="shared" si="326"/>
        <v>6735.2000000000007</v>
      </c>
      <c r="Q557" s="180">
        <f t="shared" si="326"/>
        <v>0</v>
      </c>
    </row>
    <row r="558" spans="2:17" ht="33.75" customHeight="1" x14ac:dyDescent="0.2">
      <c r="B558" s="446">
        <f t="shared" ref="B558:B598" si="327">B557+1</f>
        <v>536</v>
      </c>
      <c r="C558" s="83" t="s">
        <v>154</v>
      </c>
      <c r="D558" s="453">
        <v>912</v>
      </c>
      <c r="E558" s="55" t="s">
        <v>220</v>
      </c>
      <c r="F558" s="60" t="s">
        <v>57</v>
      </c>
      <c r="G558" s="62"/>
      <c r="H558" s="162">
        <f>H559+H562</f>
        <v>6685.7000000000007</v>
      </c>
      <c r="I558" s="162">
        <f t="shared" ref="I558:P558" si="328">I559+I562</f>
        <v>0</v>
      </c>
      <c r="J558" s="162">
        <f t="shared" si="328"/>
        <v>0</v>
      </c>
      <c r="K558" s="162">
        <f t="shared" si="328"/>
        <v>0</v>
      </c>
      <c r="L558" s="162">
        <f t="shared" si="328"/>
        <v>0</v>
      </c>
      <c r="M558" s="162">
        <f t="shared" si="328"/>
        <v>0</v>
      </c>
      <c r="N558" s="162">
        <f t="shared" si="328"/>
        <v>0</v>
      </c>
      <c r="O558" s="162">
        <f t="shared" si="328"/>
        <v>6664.6</v>
      </c>
      <c r="P558" s="421">
        <f t="shared" si="328"/>
        <v>6735.2000000000007</v>
      </c>
    </row>
    <row r="559" spans="2:17" ht="62.25" customHeight="1" x14ac:dyDescent="0.2">
      <c r="B559" s="446">
        <f t="shared" si="327"/>
        <v>537</v>
      </c>
      <c r="C559" s="49" t="s">
        <v>157</v>
      </c>
      <c r="D559" s="108">
        <v>912</v>
      </c>
      <c r="E559" s="51" t="s">
        <v>220</v>
      </c>
      <c r="F559" s="51" t="s">
        <v>138</v>
      </c>
      <c r="G559" s="51"/>
      <c r="H559" s="127">
        <f>H560+H561</f>
        <v>3962.8</v>
      </c>
      <c r="I559" s="127">
        <f t="shared" ref="I559:P559" si="329">I560+I561</f>
        <v>0</v>
      </c>
      <c r="J559" s="127">
        <f t="shared" si="329"/>
        <v>0</v>
      </c>
      <c r="K559" s="127">
        <f t="shared" si="329"/>
        <v>0</v>
      </c>
      <c r="L559" s="127">
        <f t="shared" si="329"/>
        <v>0</v>
      </c>
      <c r="M559" s="127">
        <f t="shared" si="329"/>
        <v>0</v>
      </c>
      <c r="N559" s="127">
        <f t="shared" si="329"/>
        <v>0</v>
      </c>
      <c r="O559" s="127">
        <f t="shared" si="329"/>
        <v>3836.7</v>
      </c>
      <c r="P559" s="362">
        <f t="shared" si="329"/>
        <v>3794.3</v>
      </c>
    </row>
    <row r="560" spans="2:17" ht="49.5" customHeight="1" x14ac:dyDescent="0.2">
      <c r="B560" s="446">
        <f t="shared" si="327"/>
        <v>538</v>
      </c>
      <c r="C560" s="66" t="s">
        <v>156</v>
      </c>
      <c r="D560" s="108">
        <v>912</v>
      </c>
      <c r="E560" s="51" t="s">
        <v>220</v>
      </c>
      <c r="F560" s="51" t="s">
        <v>138</v>
      </c>
      <c r="G560" s="51" t="s">
        <v>155</v>
      </c>
      <c r="H560" s="127">
        <v>2232.3000000000002</v>
      </c>
      <c r="I560" s="118"/>
      <c r="J560" s="118"/>
      <c r="K560" s="118"/>
      <c r="L560" s="118"/>
      <c r="M560" s="118"/>
      <c r="N560" s="118"/>
      <c r="O560" s="47">
        <v>2309.6</v>
      </c>
      <c r="P560" s="373">
        <v>2392.9</v>
      </c>
    </row>
    <row r="561" spans="2:18" ht="63" customHeight="1" x14ac:dyDescent="0.2">
      <c r="B561" s="446">
        <f t="shared" si="327"/>
        <v>539</v>
      </c>
      <c r="C561" s="66" t="s">
        <v>159</v>
      </c>
      <c r="D561" s="108">
        <v>912</v>
      </c>
      <c r="E561" s="51" t="s">
        <v>220</v>
      </c>
      <c r="F561" s="51" t="s">
        <v>138</v>
      </c>
      <c r="G561" s="51" t="s">
        <v>158</v>
      </c>
      <c r="H561" s="127">
        <v>1730.5</v>
      </c>
      <c r="I561" s="414"/>
      <c r="J561" s="118"/>
      <c r="K561" s="118"/>
      <c r="L561" s="118"/>
      <c r="M561" s="118"/>
      <c r="N561" s="118"/>
      <c r="O561" s="47">
        <v>1527.1</v>
      </c>
      <c r="P561" s="373">
        <v>1401.4</v>
      </c>
    </row>
    <row r="562" spans="2:18" ht="30.75" customHeight="1" x14ac:dyDescent="0.2">
      <c r="B562" s="446">
        <f t="shared" si="327"/>
        <v>540</v>
      </c>
      <c r="C562" s="83" t="s">
        <v>435</v>
      </c>
      <c r="D562" s="108">
        <v>912</v>
      </c>
      <c r="E562" s="51" t="s">
        <v>220</v>
      </c>
      <c r="F562" s="51" t="s">
        <v>436</v>
      </c>
      <c r="G562" s="55"/>
      <c r="H562" s="127">
        <f>H563</f>
        <v>2722.9</v>
      </c>
      <c r="I562" s="127">
        <f t="shared" ref="I562:P562" si="330">I563</f>
        <v>0</v>
      </c>
      <c r="J562" s="127">
        <f t="shared" si="330"/>
        <v>0</v>
      </c>
      <c r="K562" s="127">
        <f t="shared" si="330"/>
        <v>0</v>
      </c>
      <c r="L562" s="127">
        <f t="shared" si="330"/>
        <v>0</v>
      </c>
      <c r="M562" s="127">
        <f t="shared" si="330"/>
        <v>0</v>
      </c>
      <c r="N562" s="127">
        <f t="shared" si="330"/>
        <v>0</v>
      </c>
      <c r="O562" s="127">
        <f t="shared" si="330"/>
        <v>2827.9</v>
      </c>
      <c r="P562" s="362">
        <f t="shared" si="330"/>
        <v>2940.9</v>
      </c>
    </row>
    <row r="563" spans="2:18" ht="48.75" customHeight="1" thickBot="1" x14ac:dyDescent="0.25">
      <c r="B563" s="447">
        <f t="shared" si="327"/>
        <v>541</v>
      </c>
      <c r="C563" s="473" t="s">
        <v>156</v>
      </c>
      <c r="D563" s="54">
        <v>912</v>
      </c>
      <c r="E563" s="63" t="s">
        <v>220</v>
      </c>
      <c r="F563" s="63" t="s">
        <v>436</v>
      </c>
      <c r="G563" s="64" t="s">
        <v>155</v>
      </c>
      <c r="H563" s="371">
        <v>2722.9</v>
      </c>
      <c r="I563" s="414"/>
      <c r="J563" s="118"/>
      <c r="K563" s="118"/>
      <c r="L563" s="118"/>
      <c r="M563" s="118"/>
      <c r="N563" s="118"/>
      <c r="O563" s="53">
        <v>2827.9</v>
      </c>
      <c r="P563" s="372">
        <v>2940.9</v>
      </c>
    </row>
    <row r="564" spans="2:18" ht="17.25" customHeight="1" thickBot="1" x14ac:dyDescent="0.25">
      <c r="B564" s="169">
        <f t="shared" si="327"/>
        <v>542</v>
      </c>
      <c r="C564" s="474" t="s">
        <v>259</v>
      </c>
      <c r="D564" s="451">
        <v>912</v>
      </c>
      <c r="E564" s="57" t="s">
        <v>116</v>
      </c>
      <c r="F564" s="110"/>
      <c r="G564" s="57"/>
      <c r="H564" s="161">
        <f>H565</f>
        <v>1547.4</v>
      </c>
      <c r="I564" s="161">
        <f t="shared" ref="I564:P564" si="331">I565</f>
        <v>0</v>
      </c>
      <c r="J564" s="161">
        <f t="shared" si="331"/>
        <v>0</v>
      </c>
      <c r="K564" s="161">
        <f t="shared" si="331"/>
        <v>0</v>
      </c>
      <c r="L564" s="161">
        <f t="shared" si="331"/>
        <v>0</v>
      </c>
      <c r="M564" s="161">
        <f t="shared" si="331"/>
        <v>0</v>
      </c>
      <c r="N564" s="161">
        <f t="shared" si="331"/>
        <v>0</v>
      </c>
      <c r="O564" s="161">
        <f t="shared" si="331"/>
        <v>1607</v>
      </c>
      <c r="P564" s="178">
        <f t="shared" si="331"/>
        <v>1671.3</v>
      </c>
    </row>
    <row r="565" spans="2:18" ht="16.5" customHeight="1" thickBot="1" x14ac:dyDescent="0.25">
      <c r="B565" s="169">
        <f t="shared" si="327"/>
        <v>543</v>
      </c>
      <c r="C565" s="98" t="s">
        <v>232</v>
      </c>
      <c r="D565" s="452">
        <v>912</v>
      </c>
      <c r="E565" s="58">
        <v>1001</v>
      </c>
      <c r="F565" s="58"/>
      <c r="G565" s="58"/>
      <c r="H565" s="163">
        <f>H566</f>
        <v>1547.4</v>
      </c>
      <c r="I565" s="163">
        <f t="shared" ref="I565:P565" si="332">I566</f>
        <v>0</v>
      </c>
      <c r="J565" s="163">
        <f t="shared" si="332"/>
        <v>0</v>
      </c>
      <c r="K565" s="163">
        <f t="shared" si="332"/>
        <v>0</v>
      </c>
      <c r="L565" s="163">
        <f t="shared" si="332"/>
        <v>0</v>
      </c>
      <c r="M565" s="163">
        <f t="shared" si="332"/>
        <v>0</v>
      </c>
      <c r="N565" s="163">
        <f t="shared" si="332"/>
        <v>0</v>
      </c>
      <c r="O565" s="163">
        <f t="shared" si="332"/>
        <v>1607</v>
      </c>
      <c r="P565" s="179">
        <f t="shared" si="332"/>
        <v>1671.3</v>
      </c>
    </row>
    <row r="566" spans="2:18" ht="29.25" customHeight="1" x14ac:dyDescent="0.2">
      <c r="B566" s="446">
        <f t="shared" si="327"/>
        <v>544</v>
      </c>
      <c r="C566" s="83" t="s">
        <v>154</v>
      </c>
      <c r="D566" s="459">
        <v>912</v>
      </c>
      <c r="E566" s="55" t="s">
        <v>239</v>
      </c>
      <c r="F566" s="426" t="s">
        <v>57</v>
      </c>
      <c r="G566" s="62"/>
      <c r="H566" s="162">
        <f>H567</f>
        <v>1547.4</v>
      </c>
      <c r="I566" s="162">
        <f t="shared" ref="I566:P566" si="333">I567</f>
        <v>0</v>
      </c>
      <c r="J566" s="162">
        <f t="shared" si="333"/>
        <v>0</v>
      </c>
      <c r="K566" s="162">
        <f t="shared" si="333"/>
        <v>0</v>
      </c>
      <c r="L566" s="162">
        <f t="shared" si="333"/>
        <v>0</v>
      </c>
      <c r="M566" s="162">
        <f t="shared" si="333"/>
        <v>0</v>
      </c>
      <c r="N566" s="162">
        <f t="shared" si="333"/>
        <v>0</v>
      </c>
      <c r="O566" s="162">
        <f t="shared" si="333"/>
        <v>1607</v>
      </c>
      <c r="P566" s="421">
        <f t="shared" si="333"/>
        <v>1671.3</v>
      </c>
    </row>
    <row r="567" spans="2:18" ht="77.25" customHeight="1" x14ac:dyDescent="0.2">
      <c r="B567" s="446">
        <f t="shared" si="327"/>
        <v>545</v>
      </c>
      <c r="C567" s="49" t="s">
        <v>132</v>
      </c>
      <c r="D567" s="133">
        <v>912</v>
      </c>
      <c r="E567" s="55">
        <v>1001</v>
      </c>
      <c r="F567" s="43" t="s">
        <v>588</v>
      </c>
      <c r="G567" s="55"/>
      <c r="H567" s="127">
        <f>H568</f>
        <v>1547.4</v>
      </c>
      <c r="I567" s="127">
        <f t="shared" ref="I567:P567" si="334">I568</f>
        <v>0</v>
      </c>
      <c r="J567" s="127">
        <f t="shared" si="334"/>
        <v>0</v>
      </c>
      <c r="K567" s="127">
        <f t="shared" si="334"/>
        <v>0</v>
      </c>
      <c r="L567" s="127">
        <f t="shared" si="334"/>
        <v>0</v>
      </c>
      <c r="M567" s="127">
        <f t="shared" si="334"/>
        <v>0</v>
      </c>
      <c r="N567" s="127">
        <f t="shared" si="334"/>
        <v>0</v>
      </c>
      <c r="O567" s="127">
        <f t="shared" si="334"/>
        <v>1607</v>
      </c>
      <c r="P567" s="362">
        <f t="shared" si="334"/>
        <v>1671.3</v>
      </c>
    </row>
    <row r="568" spans="2:18" ht="46.5" customHeight="1" thickBot="1" x14ac:dyDescent="0.25">
      <c r="B568" s="447">
        <f t="shared" si="327"/>
        <v>546</v>
      </c>
      <c r="C568" s="75" t="s">
        <v>204</v>
      </c>
      <c r="D568" s="54">
        <v>912</v>
      </c>
      <c r="E568" s="64">
        <v>1001</v>
      </c>
      <c r="F568" s="53" t="s">
        <v>588</v>
      </c>
      <c r="G568" s="64" t="s">
        <v>401</v>
      </c>
      <c r="H568" s="371">
        <v>1547.4</v>
      </c>
      <c r="I568" s="414"/>
      <c r="J568" s="118"/>
      <c r="K568" s="118"/>
      <c r="L568" s="118"/>
      <c r="M568" s="118"/>
      <c r="N568" s="118"/>
      <c r="O568" s="375">
        <v>1607</v>
      </c>
      <c r="P568" s="376">
        <v>1671.3</v>
      </c>
    </row>
    <row r="569" spans="2:18" ht="16.5" customHeight="1" thickBot="1" x14ac:dyDescent="0.25">
      <c r="B569" s="169">
        <f t="shared" si="327"/>
        <v>547</v>
      </c>
      <c r="C569" s="474" t="s">
        <v>396</v>
      </c>
      <c r="D569" s="451">
        <v>913</v>
      </c>
      <c r="E569" s="94"/>
      <c r="F569" s="78"/>
      <c r="G569" s="57"/>
      <c r="H569" s="161">
        <f t="shared" ref="H569:P569" si="335">H570+H578</f>
        <v>5422.0000000000009</v>
      </c>
      <c r="I569" s="161">
        <f t="shared" si="335"/>
        <v>0</v>
      </c>
      <c r="J569" s="161">
        <f t="shared" si="335"/>
        <v>0</v>
      </c>
      <c r="K569" s="161">
        <f t="shared" si="335"/>
        <v>0</v>
      </c>
      <c r="L569" s="161">
        <f t="shared" si="335"/>
        <v>0</v>
      </c>
      <c r="M569" s="161">
        <f t="shared" si="335"/>
        <v>0</v>
      </c>
      <c r="N569" s="161">
        <f t="shared" si="335"/>
        <v>0</v>
      </c>
      <c r="O569" s="161">
        <f t="shared" si="335"/>
        <v>5458.1</v>
      </c>
      <c r="P569" s="178">
        <f t="shared" si="335"/>
        <v>5650.2000000000007</v>
      </c>
    </row>
    <row r="570" spans="2:18" ht="30.75" customHeight="1" thickBot="1" x14ac:dyDescent="0.25">
      <c r="B570" s="169">
        <f t="shared" si="327"/>
        <v>548</v>
      </c>
      <c r="C570" s="474" t="s">
        <v>246</v>
      </c>
      <c r="D570" s="451">
        <v>913</v>
      </c>
      <c r="E570" s="57" t="s">
        <v>245</v>
      </c>
      <c r="F570" s="78"/>
      <c r="G570" s="57"/>
      <c r="H570" s="161">
        <f>H571</f>
        <v>5324.7000000000007</v>
      </c>
      <c r="I570" s="161">
        <f t="shared" ref="I570:P571" si="336">I571</f>
        <v>0</v>
      </c>
      <c r="J570" s="161">
        <f t="shared" si="336"/>
        <v>0</v>
      </c>
      <c r="K570" s="161">
        <f t="shared" si="336"/>
        <v>0</v>
      </c>
      <c r="L570" s="161">
        <f t="shared" si="336"/>
        <v>0</v>
      </c>
      <c r="M570" s="161">
        <f t="shared" si="336"/>
        <v>0</v>
      </c>
      <c r="N570" s="161">
        <f t="shared" si="336"/>
        <v>0</v>
      </c>
      <c r="O570" s="161">
        <f t="shared" si="336"/>
        <v>5357.1</v>
      </c>
      <c r="P570" s="178">
        <f t="shared" si="336"/>
        <v>5545.1</v>
      </c>
    </row>
    <row r="571" spans="2:18" ht="94.5" customHeight="1" thickBot="1" x14ac:dyDescent="0.25">
      <c r="B571" s="446">
        <f t="shared" si="327"/>
        <v>549</v>
      </c>
      <c r="C571" s="100" t="s">
        <v>107</v>
      </c>
      <c r="D571" s="456">
        <v>913</v>
      </c>
      <c r="E571" s="91" t="s">
        <v>426</v>
      </c>
      <c r="F571" s="151"/>
      <c r="G571" s="91"/>
      <c r="H571" s="425">
        <f>H572</f>
        <v>5324.7000000000007</v>
      </c>
      <c r="I571" s="425">
        <f t="shared" si="336"/>
        <v>0</v>
      </c>
      <c r="J571" s="425">
        <f t="shared" si="336"/>
        <v>0</v>
      </c>
      <c r="K571" s="425">
        <f t="shared" si="336"/>
        <v>0</v>
      </c>
      <c r="L571" s="425">
        <f t="shared" si="336"/>
        <v>0</v>
      </c>
      <c r="M571" s="425">
        <f t="shared" si="336"/>
        <v>0</v>
      </c>
      <c r="N571" s="425">
        <f t="shared" si="336"/>
        <v>0</v>
      </c>
      <c r="O571" s="425">
        <f t="shared" si="336"/>
        <v>5357.1</v>
      </c>
      <c r="P571" s="440">
        <f t="shared" si="336"/>
        <v>5545.1</v>
      </c>
    </row>
    <row r="572" spans="2:18" ht="33" customHeight="1" x14ac:dyDescent="0.2">
      <c r="B572" s="446">
        <f t="shared" si="327"/>
        <v>550</v>
      </c>
      <c r="C572" s="83" t="s">
        <v>154</v>
      </c>
      <c r="D572" s="453">
        <v>913</v>
      </c>
      <c r="E572" s="55" t="s">
        <v>426</v>
      </c>
      <c r="F572" s="60" t="s">
        <v>57</v>
      </c>
      <c r="G572" s="62"/>
      <c r="H572" s="127">
        <f>H573+H576</f>
        <v>5324.7000000000007</v>
      </c>
      <c r="I572" s="127">
        <f t="shared" ref="I572:P572" si="337">I573+I576</f>
        <v>0</v>
      </c>
      <c r="J572" s="127">
        <f t="shared" si="337"/>
        <v>0</v>
      </c>
      <c r="K572" s="127">
        <f t="shared" si="337"/>
        <v>0</v>
      </c>
      <c r="L572" s="127">
        <f t="shared" si="337"/>
        <v>0</v>
      </c>
      <c r="M572" s="127">
        <f t="shared" si="337"/>
        <v>0</v>
      </c>
      <c r="N572" s="127">
        <f t="shared" si="337"/>
        <v>0</v>
      </c>
      <c r="O572" s="127">
        <f t="shared" si="337"/>
        <v>5357.1</v>
      </c>
      <c r="P572" s="362">
        <f t="shared" si="337"/>
        <v>5545.1</v>
      </c>
    </row>
    <row r="573" spans="2:18" ht="65.25" customHeight="1" x14ac:dyDescent="0.2">
      <c r="B573" s="446">
        <f t="shared" si="327"/>
        <v>551</v>
      </c>
      <c r="C573" s="49" t="s">
        <v>157</v>
      </c>
      <c r="D573" s="108">
        <v>913</v>
      </c>
      <c r="E573" s="51" t="s">
        <v>426</v>
      </c>
      <c r="F573" s="51" t="s">
        <v>138</v>
      </c>
      <c r="G573" s="51"/>
      <c r="H573" s="127">
        <f>H574+H575</f>
        <v>3582.6000000000004</v>
      </c>
      <c r="I573" s="127">
        <f t="shared" ref="I573:P573" si="338">I574+I575</f>
        <v>0</v>
      </c>
      <c r="J573" s="127">
        <f t="shared" si="338"/>
        <v>0</v>
      </c>
      <c r="K573" s="127">
        <f t="shared" si="338"/>
        <v>0</v>
      </c>
      <c r="L573" s="127">
        <f t="shared" si="338"/>
        <v>0</v>
      </c>
      <c r="M573" s="127">
        <f t="shared" si="338"/>
        <v>0</v>
      </c>
      <c r="N573" s="127">
        <f t="shared" si="338"/>
        <v>0</v>
      </c>
      <c r="O573" s="127">
        <f t="shared" si="338"/>
        <v>3547.9</v>
      </c>
      <c r="P573" s="362">
        <f t="shared" si="338"/>
        <v>3663.5</v>
      </c>
    </row>
    <row r="574" spans="2:18" ht="46.5" customHeight="1" x14ac:dyDescent="0.2">
      <c r="B574" s="446">
        <f t="shared" si="327"/>
        <v>552</v>
      </c>
      <c r="C574" s="66" t="s">
        <v>156</v>
      </c>
      <c r="D574" s="108">
        <v>913</v>
      </c>
      <c r="E574" s="51" t="s">
        <v>426</v>
      </c>
      <c r="F574" s="51" t="s">
        <v>138</v>
      </c>
      <c r="G574" s="51" t="s">
        <v>155</v>
      </c>
      <c r="H574" s="127">
        <v>3117.8</v>
      </c>
      <c r="I574" s="118"/>
      <c r="J574" s="118"/>
      <c r="K574" s="118"/>
      <c r="L574" s="118"/>
      <c r="M574" s="118"/>
      <c r="N574" s="118"/>
      <c r="O574" s="47">
        <v>3237.9</v>
      </c>
      <c r="P574" s="373">
        <v>3367.5</v>
      </c>
    </row>
    <row r="575" spans="2:18" ht="62.25" customHeight="1" x14ac:dyDescent="0.2">
      <c r="B575" s="446">
        <f t="shared" si="327"/>
        <v>553</v>
      </c>
      <c r="C575" s="66" t="s">
        <v>159</v>
      </c>
      <c r="D575" s="108">
        <v>913</v>
      </c>
      <c r="E575" s="51" t="s">
        <v>426</v>
      </c>
      <c r="F575" s="51" t="s">
        <v>138</v>
      </c>
      <c r="G575" s="51" t="s">
        <v>158</v>
      </c>
      <c r="H575" s="127">
        <v>464.8</v>
      </c>
      <c r="I575" s="118"/>
      <c r="J575" s="118"/>
      <c r="K575" s="118"/>
      <c r="L575" s="118"/>
      <c r="M575" s="118"/>
      <c r="N575" s="118"/>
      <c r="O575" s="388">
        <v>310</v>
      </c>
      <c r="P575" s="361">
        <v>296</v>
      </c>
      <c r="R575" s="192"/>
    </row>
    <row r="576" spans="2:18" ht="61.5" customHeight="1" x14ac:dyDescent="0.2">
      <c r="B576" s="446">
        <f t="shared" si="327"/>
        <v>554</v>
      </c>
      <c r="C576" s="66" t="s">
        <v>427</v>
      </c>
      <c r="D576" s="108">
        <v>913</v>
      </c>
      <c r="E576" s="51" t="s">
        <v>426</v>
      </c>
      <c r="F576" s="51" t="s">
        <v>209</v>
      </c>
      <c r="G576" s="51"/>
      <c r="H576" s="127">
        <f>H577</f>
        <v>1742.1</v>
      </c>
      <c r="I576" s="127">
        <f t="shared" ref="I576:Q576" si="339">I577</f>
        <v>0</v>
      </c>
      <c r="J576" s="127">
        <f t="shared" si="339"/>
        <v>0</v>
      </c>
      <c r="K576" s="127">
        <f t="shared" si="339"/>
        <v>0</v>
      </c>
      <c r="L576" s="127">
        <f t="shared" si="339"/>
        <v>0</v>
      </c>
      <c r="M576" s="127">
        <f t="shared" si="339"/>
        <v>0</v>
      </c>
      <c r="N576" s="127">
        <f t="shared" si="339"/>
        <v>0</v>
      </c>
      <c r="O576" s="127">
        <f t="shared" si="339"/>
        <v>1809.2</v>
      </c>
      <c r="P576" s="362">
        <f t="shared" si="339"/>
        <v>1881.6</v>
      </c>
      <c r="Q576" s="433">
        <f t="shared" si="339"/>
        <v>0</v>
      </c>
    </row>
    <row r="577" spans="2:16" ht="47.25" customHeight="1" thickBot="1" x14ac:dyDescent="0.25">
      <c r="B577" s="447">
        <f t="shared" si="327"/>
        <v>555</v>
      </c>
      <c r="C577" s="77" t="s">
        <v>156</v>
      </c>
      <c r="D577" s="54">
        <v>913</v>
      </c>
      <c r="E577" s="63" t="s">
        <v>426</v>
      </c>
      <c r="F577" s="63" t="s">
        <v>209</v>
      </c>
      <c r="G577" s="63" t="s">
        <v>155</v>
      </c>
      <c r="H577" s="371">
        <v>1742.1</v>
      </c>
      <c r="I577" s="118"/>
      <c r="J577" s="118"/>
      <c r="K577" s="118"/>
      <c r="L577" s="118"/>
      <c r="M577" s="118"/>
      <c r="N577" s="118"/>
      <c r="O577" s="53">
        <v>1809.2</v>
      </c>
      <c r="P577" s="372">
        <v>1881.6</v>
      </c>
    </row>
    <row r="578" spans="2:16" ht="16.5" customHeight="1" thickBot="1" x14ac:dyDescent="0.25">
      <c r="B578" s="169">
        <f t="shared" si="327"/>
        <v>556</v>
      </c>
      <c r="C578" s="474" t="s">
        <v>259</v>
      </c>
      <c r="D578" s="451">
        <v>913</v>
      </c>
      <c r="E578" s="57" t="s">
        <v>116</v>
      </c>
      <c r="F578" s="107"/>
      <c r="G578" s="57"/>
      <c r="H578" s="427">
        <f>H579</f>
        <v>97.3</v>
      </c>
      <c r="I578" s="427">
        <f t="shared" ref="I578:P578" si="340">I579</f>
        <v>0</v>
      </c>
      <c r="J578" s="427">
        <f t="shared" si="340"/>
        <v>0</v>
      </c>
      <c r="K578" s="427">
        <f t="shared" si="340"/>
        <v>0</v>
      </c>
      <c r="L578" s="427">
        <f t="shared" si="340"/>
        <v>0</v>
      </c>
      <c r="M578" s="427">
        <f t="shared" si="340"/>
        <v>0</v>
      </c>
      <c r="N578" s="427">
        <f t="shared" si="340"/>
        <v>0</v>
      </c>
      <c r="O578" s="427">
        <f t="shared" si="340"/>
        <v>101</v>
      </c>
      <c r="P578" s="428">
        <f t="shared" si="340"/>
        <v>105.1</v>
      </c>
    </row>
    <row r="579" spans="2:16" ht="15.75" customHeight="1" thickBot="1" x14ac:dyDescent="0.25">
      <c r="B579" s="169">
        <f t="shared" si="327"/>
        <v>557</v>
      </c>
      <c r="C579" s="98" t="s">
        <v>232</v>
      </c>
      <c r="D579" s="455">
        <v>913</v>
      </c>
      <c r="E579" s="58">
        <v>1001</v>
      </c>
      <c r="F579" s="58"/>
      <c r="G579" s="58"/>
      <c r="H579" s="429">
        <f>H580</f>
        <v>97.3</v>
      </c>
      <c r="I579" s="429">
        <f t="shared" ref="I579:P581" si="341">I580</f>
        <v>0</v>
      </c>
      <c r="J579" s="429">
        <f t="shared" si="341"/>
        <v>0</v>
      </c>
      <c r="K579" s="429">
        <f t="shared" si="341"/>
        <v>0</v>
      </c>
      <c r="L579" s="429">
        <f t="shared" si="341"/>
        <v>0</v>
      </c>
      <c r="M579" s="429">
        <f t="shared" si="341"/>
        <v>0</v>
      </c>
      <c r="N579" s="429">
        <f t="shared" si="341"/>
        <v>0</v>
      </c>
      <c r="O579" s="429">
        <f t="shared" si="341"/>
        <v>101</v>
      </c>
      <c r="P579" s="430">
        <f t="shared" si="341"/>
        <v>105.1</v>
      </c>
    </row>
    <row r="580" spans="2:16" ht="31.5" customHeight="1" x14ac:dyDescent="0.2">
      <c r="B580" s="446">
        <f t="shared" si="327"/>
        <v>558</v>
      </c>
      <c r="C580" s="83" t="s">
        <v>154</v>
      </c>
      <c r="D580" s="453">
        <v>913</v>
      </c>
      <c r="E580" s="55" t="s">
        <v>239</v>
      </c>
      <c r="F580" s="60" t="s">
        <v>57</v>
      </c>
      <c r="G580" s="62"/>
      <c r="H580" s="431">
        <f>H581</f>
        <v>97.3</v>
      </c>
      <c r="I580" s="431">
        <f t="shared" si="341"/>
        <v>0</v>
      </c>
      <c r="J580" s="431">
        <f t="shared" si="341"/>
        <v>0</v>
      </c>
      <c r="K580" s="431">
        <f t="shared" si="341"/>
        <v>0</v>
      </c>
      <c r="L580" s="431">
        <f t="shared" si="341"/>
        <v>0</v>
      </c>
      <c r="M580" s="431">
        <f t="shared" si="341"/>
        <v>0</v>
      </c>
      <c r="N580" s="431">
        <f t="shared" si="341"/>
        <v>0</v>
      </c>
      <c r="O580" s="431">
        <f t="shared" si="341"/>
        <v>101</v>
      </c>
      <c r="P580" s="441">
        <f t="shared" si="341"/>
        <v>105.1</v>
      </c>
    </row>
    <row r="581" spans="2:16" ht="78" customHeight="1" x14ac:dyDescent="0.2">
      <c r="B581" s="446">
        <f t="shared" si="327"/>
        <v>559</v>
      </c>
      <c r="C581" s="49" t="s">
        <v>132</v>
      </c>
      <c r="D581" s="453">
        <v>913</v>
      </c>
      <c r="E581" s="55" t="s">
        <v>239</v>
      </c>
      <c r="F581" s="43" t="s">
        <v>588</v>
      </c>
      <c r="G581" s="55"/>
      <c r="H581" s="127">
        <f>H582</f>
        <v>97.3</v>
      </c>
      <c r="I581" s="127">
        <f t="shared" si="341"/>
        <v>0</v>
      </c>
      <c r="J581" s="127">
        <f t="shared" si="341"/>
        <v>0</v>
      </c>
      <c r="K581" s="127">
        <f t="shared" si="341"/>
        <v>0</v>
      </c>
      <c r="L581" s="127">
        <f t="shared" si="341"/>
        <v>0</v>
      </c>
      <c r="M581" s="127">
        <f t="shared" si="341"/>
        <v>0</v>
      </c>
      <c r="N581" s="127">
        <f t="shared" si="341"/>
        <v>0</v>
      </c>
      <c r="O581" s="127">
        <f t="shared" si="341"/>
        <v>101</v>
      </c>
      <c r="P581" s="362">
        <f t="shared" si="341"/>
        <v>105.1</v>
      </c>
    </row>
    <row r="582" spans="2:16" ht="51" customHeight="1" thickBot="1" x14ac:dyDescent="0.25">
      <c r="B582" s="447">
        <f t="shared" si="327"/>
        <v>560</v>
      </c>
      <c r="C582" s="75" t="s">
        <v>204</v>
      </c>
      <c r="D582" s="54">
        <v>913</v>
      </c>
      <c r="E582" s="64" t="s">
        <v>239</v>
      </c>
      <c r="F582" s="53" t="s">
        <v>588</v>
      </c>
      <c r="G582" s="63" t="s">
        <v>401</v>
      </c>
      <c r="H582" s="371">
        <v>97.3</v>
      </c>
      <c r="I582" s="118"/>
      <c r="J582" s="118"/>
      <c r="K582" s="118"/>
      <c r="L582" s="118"/>
      <c r="M582" s="118"/>
      <c r="N582" s="118"/>
      <c r="O582" s="375">
        <v>101</v>
      </c>
      <c r="P582" s="372">
        <v>105.1</v>
      </c>
    </row>
    <row r="583" spans="2:16" ht="59.25" customHeight="1" thickBot="1" x14ac:dyDescent="0.25">
      <c r="B583" s="169">
        <f t="shared" si="327"/>
        <v>561</v>
      </c>
      <c r="C583" s="474" t="s">
        <v>397</v>
      </c>
      <c r="D583" s="451">
        <v>919</v>
      </c>
      <c r="E583" s="105"/>
      <c r="F583" s="78"/>
      <c r="G583" s="78"/>
      <c r="H583" s="161">
        <f t="shared" ref="H583:P583" si="342">H584+H594</f>
        <v>18886.2</v>
      </c>
      <c r="I583" s="423">
        <f t="shared" si="342"/>
        <v>0</v>
      </c>
      <c r="J583" s="178">
        <f t="shared" si="342"/>
        <v>0</v>
      </c>
      <c r="K583" s="178">
        <f t="shared" si="342"/>
        <v>0</v>
      </c>
      <c r="L583" s="178">
        <f t="shared" si="342"/>
        <v>0</v>
      </c>
      <c r="M583" s="178">
        <f t="shared" si="342"/>
        <v>0</v>
      </c>
      <c r="N583" s="178">
        <f t="shared" si="342"/>
        <v>0</v>
      </c>
      <c r="O583" s="161">
        <f t="shared" si="342"/>
        <v>18996.5</v>
      </c>
      <c r="P583" s="423">
        <f t="shared" si="342"/>
        <v>19688.8</v>
      </c>
    </row>
    <row r="584" spans="2:16" ht="28.5" customHeight="1" thickBot="1" x14ac:dyDescent="0.25">
      <c r="B584" s="169">
        <f t="shared" si="327"/>
        <v>562</v>
      </c>
      <c r="C584" s="474" t="s">
        <v>246</v>
      </c>
      <c r="D584" s="451">
        <v>919</v>
      </c>
      <c r="E584" s="57" t="s">
        <v>245</v>
      </c>
      <c r="F584" s="78"/>
      <c r="G584" s="78"/>
      <c r="H584" s="161">
        <f t="shared" ref="H584:P584" si="343">H585+H590</f>
        <v>17418.3</v>
      </c>
      <c r="I584" s="161">
        <f t="shared" si="343"/>
        <v>0</v>
      </c>
      <c r="J584" s="161">
        <f t="shared" si="343"/>
        <v>0</v>
      </c>
      <c r="K584" s="161">
        <f t="shared" si="343"/>
        <v>0</v>
      </c>
      <c r="L584" s="161">
        <f t="shared" si="343"/>
        <v>0</v>
      </c>
      <c r="M584" s="161">
        <f t="shared" si="343"/>
        <v>0</v>
      </c>
      <c r="N584" s="161">
        <f t="shared" si="343"/>
        <v>0</v>
      </c>
      <c r="O584" s="161">
        <f t="shared" si="343"/>
        <v>17426.3</v>
      </c>
      <c r="P584" s="178">
        <f t="shared" si="343"/>
        <v>17834.8</v>
      </c>
    </row>
    <row r="585" spans="2:16" ht="92.25" customHeight="1" thickBot="1" x14ac:dyDescent="0.25">
      <c r="B585" s="169">
        <f t="shared" si="327"/>
        <v>563</v>
      </c>
      <c r="C585" s="98" t="s">
        <v>107</v>
      </c>
      <c r="D585" s="452">
        <v>919</v>
      </c>
      <c r="E585" s="58" t="s">
        <v>426</v>
      </c>
      <c r="F585" s="78"/>
      <c r="G585" s="57"/>
      <c r="H585" s="163">
        <f>H586</f>
        <v>17043.7</v>
      </c>
      <c r="I585" s="163">
        <f t="shared" ref="I585:P585" si="344">I586</f>
        <v>0</v>
      </c>
      <c r="J585" s="163">
        <f t="shared" si="344"/>
        <v>0</v>
      </c>
      <c r="K585" s="163">
        <f t="shared" si="344"/>
        <v>0</v>
      </c>
      <c r="L585" s="163">
        <f t="shared" si="344"/>
        <v>0</v>
      </c>
      <c r="M585" s="163">
        <f t="shared" si="344"/>
        <v>0</v>
      </c>
      <c r="N585" s="163">
        <f t="shared" si="344"/>
        <v>0</v>
      </c>
      <c r="O585" s="163">
        <f t="shared" si="344"/>
        <v>17327.8</v>
      </c>
      <c r="P585" s="179">
        <f t="shared" si="344"/>
        <v>17834.8</v>
      </c>
    </row>
    <row r="586" spans="2:16" ht="61.5" customHeight="1" x14ac:dyDescent="0.2">
      <c r="B586" s="446">
        <f t="shared" si="327"/>
        <v>564</v>
      </c>
      <c r="C586" s="73" t="s">
        <v>507</v>
      </c>
      <c r="D586" s="453">
        <v>919</v>
      </c>
      <c r="E586" s="55" t="s">
        <v>426</v>
      </c>
      <c r="F586" s="55" t="s">
        <v>506</v>
      </c>
      <c r="G586" s="70"/>
      <c r="H586" s="162">
        <f>H587</f>
        <v>17043.7</v>
      </c>
      <c r="I586" s="162">
        <f t="shared" ref="I586:P586" si="345">I587</f>
        <v>0</v>
      </c>
      <c r="J586" s="162">
        <f t="shared" si="345"/>
        <v>0</v>
      </c>
      <c r="K586" s="162">
        <f t="shared" si="345"/>
        <v>0</v>
      </c>
      <c r="L586" s="162">
        <f t="shared" si="345"/>
        <v>0</v>
      </c>
      <c r="M586" s="162">
        <f t="shared" si="345"/>
        <v>0</v>
      </c>
      <c r="N586" s="162">
        <f t="shared" si="345"/>
        <v>0</v>
      </c>
      <c r="O586" s="162">
        <f t="shared" si="345"/>
        <v>17327.8</v>
      </c>
      <c r="P586" s="421">
        <f t="shared" si="345"/>
        <v>17834.8</v>
      </c>
    </row>
    <row r="587" spans="2:16" ht="57" customHeight="1" x14ac:dyDescent="0.2">
      <c r="B587" s="446">
        <f t="shared" si="327"/>
        <v>565</v>
      </c>
      <c r="C587" s="49" t="s">
        <v>157</v>
      </c>
      <c r="D587" s="108">
        <v>919</v>
      </c>
      <c r="E587" s="51" t="s">
        <v>426</v>
      </c>
      <c r="F587" s="51" t="s">
        <v>509</v>
      </c>
      <c r="G587" s="52"/>
      <c r="H587" s="127">
        <f>H588+H589</f>
        <v>17043.7</v>
      </c>
      <c r="I587" s="127">
        <f t="shared" ref="I587:P587" si="346">I588+I589</f>
        <v>0</v>
      </c>
      <c r="J587" s="127">
        <f t="shared" si="346"/>
        <v>0</v>
      </c>
      <c r="K587" s="127">
        <f t="shared" si="346"/>
        <v>0</v>
      </c>
      <c r="L587" s="127">
        <f t="shared" si="346"/>
        <v>0</v>
      </c>
      <c r="M587" s="127">
        <f t="shared" si="346"/>
        <v>0</v>
      </c>
      <c r="N587" s="127">
        <f t="shared" si="346"/>
        <v>0</v>
      </c>
      <c r="O587" s="127">
        <f t="shared" si="346"/>
        <v>17327.8</v>
      </c>
      <c r="P587" s="362">
        <f t="shared" si="346"/>
        <v>17834.8</v>
      </c>
    </row>
    <row r="588" spans="2:16" ht="45" customHeight="1" x14ac:dyDescent="0.2">
      <c r="B588" s="446">
        <f t="shared" si="327"/>
        <v>566</v>
      </c>
      <c r="C588" s="99" t="s">
        <v>156</v>
      </c>
      <c r="D588" s="108">
        <v>919</v>
      </c>
      <c r="E588" s="51" t="s">
        <v>426</v>
      </c>
      <c r="F588" s="51" t="s">
        <v>509</v>
      </c>
      <c r="G588" s="51" t="s">
        <v>155</v>
      </c>
      <c r="H588" s="127">
        <v>15210.3</v>
      </c>
      <c r="I588" s="118"/>
      <c r="J588" s="118"/>
      <c r="K588" s="118"/>
      <c r="L588" s="118"/>
      <c r="M588" s="118"/>
      <c r="N588" s="118"/>
      <c r="O588" s="47">
        <v>15797.2</v>
      </c>
      <c r="P588" s="373">
        <v>16430.3</v>
      </c>
    </row>
    <row r="589" spans="2:16" ht="63" customHeight="1" thickBot="1" x14ac:dyDescent="0.25">
      <c r="B589" s="447">
        <f t="shared" si="327"/>
        <v>567</v>
      </c>
      <c r="C589" s="137" t="s">
        <v>159</v>
      </c>
      <c r="D589" s="54">
        <v>919</v>
      </c>
      <c r="E589" s="63" t="s">
        <v>426</v>
      </c>
      <c r="F589" s="63" t="s">
        <v>509</v>
      </c>
      <c r="G589" s="63" t="s">
        <v>158</v>
      </c>
      <c r="H589" s="371">
        <v>1833.4</v>
      </c>
      <c r="I589" s="118"/>
      <c r="J589" s="118"/>
      <c r="K589" s="118"/>
      <c r="L589" s="118"/>
      <c r="M589" s="118"/>
      <c r="N589" s="118"/>
      <c r="O589" s="53">
        <v>1530.6</v>
      </c>
      <c r="P589" s="372">
        <v>1404.5</v>
      </c>
    </row>
    <row r="590" spans="2:16" ht="30" customHeight="1" thickBot="1" x14ac:dyDescent="0.25">
      <c r="B590" s="169">
        <f t="shared" si="327"/>
        <v>568</v>
      </c>
      <c r="C590" s="98" t="s">
        <v>223</v>
      </c>
      <c r="D590" s="452">
        <v>919</v>
      </c>
      <c r="E590" s="58" t="s">
        <v>122</v>
      </c>
      <c r="F590" s="78"/>
      <c r="G590" s="78"/>
      <c r="H590" s="163">
        <f>H591</f>
        <v>374.6</v>
      </c>
      <c r="I590" s="163">
        <f t="shared" ref="I590:P592" si="347">I591</f>
        <v>0</v>
      </c>
      <c r="J590" s="163">
        <f t="shared" si="347"/>
        <v>0</v>
      </c>
      <c r="K590" s="163">
        <f t="shared" si="347"/>
        <v>0</v>
      </c>
      <c r="L590" s="163">
        <f t="shared" si="347"/>
        <v>0</v>
      </c>
      <c r="M590" s="163">
        <f t="shared" si="347"/>
        <v>0</v>
      </c>
      <c r="N590" s="163">
        <f t="shared" si="347"/>
        <v>0</v>
      </c>
      <c r="O590" s="163">
        <f t="shared" si="347"/>
        <v>98.5</v>
      </c>
      <c r="P590" s="179">
        <f t="shared" si="347"/>
        <v>0</v>
      </c>
    </row>
    <row r="591" spans="2:16" ht="61.5" customHeight="1" x14ac:dyDescent="0.2">
      <c r="B591" s="446">
        <f t="shared" si="327"/>
        <v>569</v>
      </c>
      <c r="C591" s="73" t="s">
        <v>507</v>
      </c>
      <c r="D591" s="453">
        <v>919</v>
      </c>
      <c r="E591" s="55" t="s">
        <v>122</v>
      </c>
      <c r="F591" s="55" t="s">
        <v>506</v>
      </c>
      <c r="G591" s="55"/>
      <c r="H591" s="162">
        <f>H592</f>
        <v>374.6</v>
      </c>
      <c r="I591" s="162">
        <f t="shared" si="347"/>
        <v>0</v>
      </c>
      <c r="J591" s="162">
        <f t="shared" si="347"/>
        <v>0</v>
      </c>
      <c r="K591" s="162">
        <f t="shared" si="347"/>
        <v>0</v>
      </c>
      <c r="L591" s="162">
        <f t="shared" si="347"/>
        <v>0</v>
      </c>
      <c r="M591" s="162">
        <f t="shared" si="347"/>
        <v>0</v>
      </c>
      <c r="N591" s="162">
        <f t="shared" si="347"/>
        <v>0</v>
      </c>
      <c r="O591" s="162">
        <f t="shared" si="347"/>
        <v>98.5</v>
      </c>
      <c r="P591" s="421">
        <f t="shared" si="347"/>
        <v>0</v>
      </c>
    </row>
    <row r="592" spans="2:16" ht="60" customHeight="1" x14ac:dyDescent="0.2">
      <c r="B592" s="446">
        <f t="shared" si="327"/>
        <v>570</v>
      </c>
      <c r="C592" s="49" t="s">
        <v>205</v>
      </c>
      <c r="D592" s="108">
        <v>919</v>
      </c>
      <c r="E592" s="51" t="s">
        <v>122</v>
      </c>
      <c r="F592" s="63" t="s">
        <v>508</v>
      </c>
      <c r="G592" s="51"/>
      <c r="H592" s="388">
        <f>H593</f>
        <v>374.6</v>
      </c>
      <c r="I592" s="388">
        <f t="shared" si="347"/>
        <v>0</v>
      </c>
      <c r="J592" s="388">
        <f t="shared" si="347"/>
        <v>0</v>
      </c>
      <c r="K592" s="388">
        <f t="shared" si="347"/>
        <v>0</v>
      </c>
      <c r="L592" s="388">
        <f t="shared" si="347"/>
        <v>0</v>
      </c>
      <c r="M592" s="388">
        <f t="shared" si="347"/>
        <v>0</v>
      </c>
      <c r="N592" s="388">
        <f t="shared" si="347"/>
        <v>0</v>
      </c>
      <c r="O592" s="388">
        <f t="shared" si="347"/>
        <v>98.5</v>
      </c>
      <c r="P592" s="361">
        <f t="shared" si="347"/>
        <v>0</v>
      </c>
    </row>
    <row r="593" spans="2:16" ht="46.5" customHeight="1" thickBot="1" x14ac:dyDescent="0.25">
      <c r="B593" s="447">
        <f t="shared" si="327"/>
        <v>571</v>
      </c>
      <c r="C593" s="75" t="s">
        <v>204</v>
      </c>
      <c r="D593" s="133">
        <v>919</v>
      </c>
      <c r="E593" s="64" t="s">
        <v>122</v>
      </c>
      <c r="F593" s="63" t="s">
        <v>508</v>
      </c>
      <c r="G593" s="64" t="s">
        <v>401</v>
      </c>
      <c r="H593" s="375">
        <v>374.6</v>
      </c>
      <c r="I593" s="118"/>
      <c r="J593" s="118"/>
      <c r="K593" s="118"/>
      <c r="L593" s="118"/>
      <c r="M593" s="118"/>
      <c r="N593" s="118"/>
      <c r="O593" s="53">
        <v>98.5</v>
      </c>
      <c r="P593" s="376">
        <v>0</v>
      </c>
    </row>
    <row r="594" spans="2:16" ht="16.5" customHeight="1" thickBot="1" x14ac:dyDescent="0.25">
      <c r="B594" s="169">
        <f t="shared" si="327"/>
        <v>572</v>
      </c>
      <c r="C594" s="518" t="s">
        <v>259</v>
      </c>
      <c r="D594" s="451">
        <v>919</v>
      </c>
      <c r="E594" s="57" t="s">
        <v>116</v>
      </c>
      <c r="F594" s="107"/>
      <c r="G594" s="57"/>
      <c r="H594" s="427">
        <f>H595</f>
        <v>1467.9</v>
      </c>
      <c r="I594" s="427">
        <f t="shared" ref="I594:P594" si="348">I595</f>
        <v>0</v>
      </c>
      <c r="J594" s="427">
        <f t="shared" si="348"/>
        <v>0</v>
      </c>
      <c r="K594" s="427">
        <f t="shared" si="348"/>
        <v>0</v>
      </c>
      <c r="L594" s="427">
        <f t="shared" si="348"/>
        <v>0</v>
      </c>
      <c r="M594" s="427">
        <f t="shared" si="348"/>
        <v>0</v>
      </c>
      <c r="N594" s="427">
        <f t="shared" si="348"/>
        <v>0</v>
      </c>
      <c r="O594" s="427">
        <f t="shared" si="348"/>
        <v>1570.2</v>
      </c>
      <c r="P594" s="428">
        <f t="shared" si="348"/>
        <v>1854</v>
      </c>
    </row>
    <row r="595" spans="2:16" ht="15.75" customHeight="1" thickBot="1" x14ac:dyDescent="0.25">
      <c r="B595" s="169">
        <f t="shared" si="327"/>
        <v>573</v>
      </c>
      <c r="C595" s="98" t="s">
        <v>232</v>
      </c>
      <c r="D595" s="455">
        <v>919</v>
      </c>
      <c r="E595" s="58">
        <v>1001</v>
      </c>
      <c r="F595" s="58"/>
      <c r="G595" s="58"/>
      <c r="H595" s="429">
        <f>H596</f>
        <v>1467.9</v>
      </c>
      <c r="I595" s="429">
        <f t="shared" ref="I595:P595" si="349">I596</f>
        <v>0</v>
      </c>
      <c r="J595" s="429">
        <f t="shared" si="349"/>
        <v>0</v>
      </c>
      <c r="K595" s="429">
        <f t="shared" si="349"/>
        <v>0</v>
      </c>
      <c r="L595" s="429">
        <f t="shared" si="349"/>
        <v>0</v>
      </c>
      <c r="M595" s="429">
        <f t="shared" si="349"/>
        <v>0</v>
      </c>
      <c r="N595" s="429">
        <f t="shared" si="349"/>
        <v>0</v>
      </c>
      <c r="O595" s="429">
        <f t="shared" si="349"/>
        <v>1570.2</v>
      </c>
      <c r="P595" s="430">
        <f t="shared" si="349"/>
        <v>1854</v>
      </c>
    </row>
    <row r="596" spans="2:16" ht="61.5" customHeight="1" x14ac:dyDescent="0.2">
      <c r="B596" s="446">
        <f t="shared" si="327"/>
        <v>574</v>
      </c>
      <c r="C596" s="111" t="s">
        <v>507</v>
      </c>
      <c r="D596" s="453">
        <v>919</v>
      </c>
      <c r="E596" s="64">
        <v>1001</v>
      </c>
      <c r="F596" s="55" t="s">
        <v>506</v>
      </c>
      <c r="G596" s="55"/>
      <c r="H596" s="431">
        <f>H597</f>
        <v>1467.9</v>
      </c>
      <c r="I596" s="431">
        <f t="shared" ref="I596:P596" si="350">I597</f>
        <v>0</v>
      </c>
      <c r="J596" s="431">
        <f t="shared" si="350"/>
        <v>0</v>
      </c>
      <c r="K596" s="431">
        <f t="shared" si="350"/>
        <v>0</v>
      </c>
      <c r="L596" s="431">
        <f t="shared" si="350"/>
        <v>0</v>
      </c>
      <c r="M596" s="431">
        <f t="shared" si="350"/>
        <v>0</v>
      </c>
      <c r="N596" s="431">
        <f t="shared" si="350"/>
        <v>0</v>
      </c>
      <c r="O596" s="431">
        <f t="shared" si="350"/>
        <v>1570.2</v>
      </c>
      <c r="P596" s="441">
        <f t="shared" si="350"/>
        <v>1854</v>
      </c>
    </row>
    <row r="597" spans="2:16" ht="84" customHeight="1" x14ac:dyDescent="0.2">
      <c r="B597" s="446">
        <f t="shared" si="327"/>
        <v>575</v>
      </c>
      <c r="C597" s="49" t="s">
        <v>132</v>
      </c>
      <c r="D597" s="108">
        <v>919</v>
      </c>
      <c r="E597" s="51">
        <v>1001</v>
      </c>
      <c r="F597" s="51" t="s">
        <v>591</v>
      </c>
      <c r="G597" s="51"/>
      <c r="H597" s="47">
        <f>H598</f>
        <v>1467.9</v>
      </c>
      <c r="I597" s="47">
        <f t="shared" ref="I597:P597" si="351">I598</f>
        <v>0</v>
      </c>
      <c r="J597" s="47">
        <f t="shared" si="351"/>
        <v>0</v>
      </c>
      <c r="K597" s="47">
        <f t="shared" si="351"/>
        <v>0</v>
      </c>
      <c r="L597" s="47">
        <f t="shared" si="351"/>
        <v>0</v>
      </c>
      <c r="M597" s="47">
        <f t="shared" si="351"/>
        <v>0</v>
      </c>
      <c r="N597" s="47">
        <f t="shared" si="351"/>
        <v>0</v>
      </c>
      <c r="O597" s="388">
        <f t="shared" si="351"/>
        <v>1570.2</v>
      </c>
      <c r="P597" s="361">
        <f t="shared" si="351"/>
        <v>1854</v>
      </c>
    </row>
    <row r="598" spans="2:16" ht="45.75" customHeight="1" thickBot="1" x14ac:dyDescent="0.25">
      <c r="B598" s="448">
        <f t="shared" si="327"/>
        <v>576</v>
      </c>
      <c r="C598" s="90" t="s">
        <v>204</v>
      </c>
      <c r="D598" s="460">
        <v>919</v>
      </c>
      <c r="E598" s="88">
        <v>1001</v>
      </c>
      <c r="F598" s="89" t="s">
        <v>591</v>
      </c>
      <c r="G598" s="89" t="s">
        <v>401</v>
      </c>
      <c r="H598" s="432">
        <v>1467.9</v>
      </c>
      <c r="I598" s="422"/>
      <c r="J598" s="422"/>
      <c r="K598" s="422"/>
      <c r="L598" s="422"/>
      <c r="M598" s="422"/>
      <c r="N598" s="422"/>
      <c r="O598" s="188">
        <v>1570.2</v>
      </c>
      <c r="P598" s="364">
        <v>1854</v>
      </c>
    </row>
    <row r="599" spans="2:16" ht="26.25" customHeight="1" x14ac:dyDescent="0.2">
      <c r="B599" s="43"/>
      <c r="C599" s="112"/>
      <c r="D599" s="113"/>
      <c r="H599" s="115"/>
      <c r="I599" s="118"/>
      <c r="J599" s="118"/>
      <c r="K599" s="118"/>
    </row>
    <row r="600" spans="2:16" ht="18.75" customHeight="1" x14ac:dyDescent="0.25">
      <c r="B600" s="43"/>
      <c r="C600" s="112"/>
      <c r="D600" s="116"/>
      <c r="E600" s="95"/>
      <c r="F600" s="95"/>
      <c r="G600" s="95"/>
      <c r="H600" s="117"/>
      <c r="I600" s="118"/>
      <c r="J600" s="118"/>
      <c r="K600" s="118"/>
    </row>
    <row r="601" spans="2:16" ht="17.25" customHeight="1" x14ac:dyDescent="0.25">
      <c r="B601" s="43"/>
      <c r="C601" s="112"/>
      <c r="D601" s="116"/>
      <c r="E601" s="95"/>
      <c r="F601" s="95"/>
      <c r="G601" s="95"/>
      <c r="H601" s="117"/>
      <c r="I601" s="118"/>
      <c r="J601" s="118"/>
      <c r="K601" s="118"/>
    </row>
    <row r="602" spans="2:16" ht="17.25" customHeight="1" x14ac:dyDescent="0.25">
      <c r="B602" s="43"/>
      <c r="C602" s="112"/>
      <c r="D602" s="116"/>
      <c r="E602" s="95"/>
      <c r="F602" s="95"/>
      <c r="G602" s="95"/>
      <c r="H602" s="117"/>
      <c r="I602" s="117"/>
      <c r="J602" s="117"/>
      <c r="K602" s="117"/>
      <c r="L602" s="117"/>
      <c r="M602" s="117"/>
      <c r="N602" s="117"/>
      <c r="O602" s="117"/>
      <c r="P602" s="117"/>
    </row>
    <row r="603" spans="2:16" x14ac:dyDescent="0.25">
      <c r="B603" s="43"/>
      <c r="C603" s="522"/>
      <c r="D603" s="116"/>
      <c r="E603" s="95"/>
      <c r="F603" s="95"/>
      <c r="G603" s="95"/>
      <c r="H603" s="117"/>
      <c r="I603" s="117"/>
      <c r="J603" s="117"/>
      <c r="K603" s="117"/>
      <c r="L603" s="117"/>
      <c r="M603" s="117"/>
      <c r="N603" s="117"/>
      <c r="O603" s="117"/>
      <c r="P603" s="117"/>
    </row>
    <row r="604" spans="2:16" x14ac:dyDescent="0.25">
      <c r="B604" s="43"/>
      <c r="C604" s="522"/>
      <c r="D604" s="116"/>
      <c r="E604" s="95"/>
      <c r="F604" s="95"/>
      <c r="G604" s="95"/>
      <c r="H604" s="117"/>
      <c r="I604" s="118"/>
      <c r="J604" s="118"/>
      <c r="K604" s="118"/>
    </row>
    <row r="605" spans="2:16" x14ac:dyDescent="0.25">
      <c r="B605" s="43"/>
      <c r="C605" s="522"/>
      <c r="D605" s="116"/>
      <c r="E605" s="95"/>
      <c r="F605" s="95"/>
      <c r="G605" s="95"/>
      <c r="H605" s="95"/>
      <c r="I605" s="118"/>
      <c r="J605" s="118"/>
      <c r="K605" s="118"/>
    </row>
    <row r="606" spans="2:16" ht="33.75" customHeight="1" x14ac:dyDescent="0.2">
      <c r="B606" s="43"/>
      <c r="C606" s="523"/>
      <c r="D606" s="116"/>
      <c r="I606" s="118"/>
      <c r="J606" s="118"/>
      <c r="K606" s="118"/>
    </row>
    <row r="607" spans="2:16" x14ac:dyDescent="0.2">
      <c r="B607" s="43"/>
      <c r="C607" s="96"/>
      <c r="D607" s="116"/>
      <c r="I607" s="118"/>
      <c r="J607" s="118"/>
      <c r="K607" s="118"/>
    </row>
    <row r="608" spans="2:16" x14ac:dyDescent="0.2">
      <c r="B608" s="43"/>
      <c r="C608" s="96"/>
      <c r="D608" s="116"/>
      <c r="I608" s="118"/>
      <c r="J608" s="118"/>
      <c r="K608" s="118"/>
    </row>
    <row r="609" spans="3:4" x14ac:dyDescent="0.2">
      <c r="C609" s="522"/>
      <c r="D609" s="116"/>
    </row>
    <row r="610" spans="3:4" x14ac:dyDescent="0.2">
      <c r="C610" s="522"/>
      <c r="D610" s="116"/>
    </row>
    <row r="611" spans="3:4" x14ac:dyDescent="0.2">
      <c r="C611" s="522"/>
      <c r="D611" s="116"/>
    </row>
    <row r="612" spans="3:4" x14ac:dyDescent="0.2">
      <c r="C612" s="522"/>
      <c r="D612" s="116"/>
    </row>
    <row r="613" spans="3:4" x14ac:dyDescent="0.2">
      <c r="C613" s="522"/>
      <c r="D613" s="116"/>
    </row>
    <row r="614" spans="3:4" x14ac:dyDescent="0.2">
      <c r="C614" s="522"/>
      <c r="D614" s="116"/>
    </row>
    <row r="615" spans="3:4" x14ac:dyDescent="0.2">
      <c r="C615" s="522"/>
      <c r="D615" s="116"/>
    </row>
    <row r="616" spans="3:4" x14ac:dyDescent="0.2">
      <c r="C616" s="522"/>
      <c r="D616" s="116"/>
    </row>
    <row r="644" spans="4:8" x14ac:dyDescent="0.2">
      <c r="D644" s="116"/>
      <c r="E644" s="116"/>
      <c r="F644" s="116"/>
      <c r="G644" s="116"/>
      <c r="H644" s="116"/>
    </row>
    <row r="645" spans="4:8" x14ac:dyDescent="0.2">
      <c r="D645" s="116"/>
      <c r="E645" s="116"/>
      <c r="F645" s="116"/>
      <c r="G645" s="116"/>
      <c r="H645" s="116"/>
    </row>
    <row r="646" spans="4:8" x14ac:dyDescent="0.2">
      <c r="D646" s="116"/>
      <c r="E646" s="116"/>
      <c r="F646" s="116"/>
      <c r="G646" s="116"/>
      <c r="H646" s="116"/>
    </row>
    <row r="647" spans="4:8" x14ac:dyDescent="0.2">
      <c r="D647" s="116"/>
      <c r="E647" s="116"/>
      <c r="F647" s="116"/>
      <c r="G647" s="116"/>
      <c r="H647" s="116"/>
    </row>
    <row r="648" spans="4:8" x14ac:dyDescent="0.2">
      <c r="D648" s="116"/>
      <c r="E648" s="116"/>
      <c r="F648" s="116"/>
      <c r="G648" s="116"/>
      <c r="H648" s="116"/>
    </row>
    <row r="649" spans="4:8" x14ac:dyDescent="0.2">
      <c r="D649" s="116"/>
      <c r="E649" s="116"/>
      <c r="F649" s="116"/>
      <c r="G649" s="116"/>
      <c r="H649" s="116"/>
    </row>
    <row r="650" spans="4:8" x14ac:dyDescent="0.2">
      <c r="D650" s="116"/>
      <c r="E650" s="116"/>
      <c r="F650" s="116"/>
      <c r="G650" s="116"/>
      <c r="H650" s="116"/>
    </row>
    <row r="651" spans="4:8" x14ac:dyDescent="0.2">
      <c r="D651" s="116"/>
      <c r="E651" s="116"/>
      <c r="F651" s="116"/>
      <c r="G651" s="116"/>
      <c r="H651" s="116"/>
    </row>
    <row r="652" spans="4:8" x14ac:dyDescent="0.2">
      <c r="D652" s="116"/>
      <c r="E652" s="116"/>
      <c r="F652" s="116"/>
      <c r="G652" s="116"/>
      <c r="H652" s="116"/>
    </row>
    <row r="653" spans="4:8" x14ac:dyDescent="0.2">
      <c r="D653" s="116"/>
      <c r="E653" s="116"/>
      <c r="F653" s="116"/>
      <c r="G653" s="116"/>
      <c r="H653" s="116"/>
    </row>
    <row r="654" spans="4:8" x14ac:dyDescent="0.2">
      <c r="D654" s="116"/>
      <c r="E654" s="116"/>
      <c r="F654" s="116"/>
      <c r="G654" s="116"/>
      <c r="H654" s="116"/>
    </row>
    <row r="655" spans="4:8" x14ac:dyDescent="0.2">
      <c r="D655" s="116"/>
      <c r="E655" s="116"/>
      <c r="F655" s="116"/>
      <c r="G655" s="116"/>
      <c r="H655" s="116"/>
    </row>
    <row r="656" spans="4:8" x14ac:dyDescent="0.2">
      <c r="D656" s="116"/>
      <c r="E656" s="116"/>
      <c r="F656" s="116"/>
      <c r="G656" s="116"/>
      <c r="H656" s="116"/>
    </row>
    <row r="657" spans="4:8" x14ac:dyDescent="0.2">
      <c r="D657" s="116"/>
      <c r="E657" s="116"/>
      <c r="F657" s="116"/>
      <c r="G657" s="116"/>
      <c r="H657" s="116"/>
    </row>
    <row r="658" spans="4:8" x14ac:dyDescent="0.2">
      <c r="D658" s="116"/>
      <c r="E658" s="116"/>
      <c r="F658" s="116"/>
      <c r="G658" s="116"/>
      <c r="H658" s="116"/>
    </row>
    <row r="659" spans="4:8" x14ac:dyDescent="0.2">
      <c r="D659" s="116"/>
      <c r="E659" s="116"/>
      <c r="F659" s="116"/>
      <c r="G659" s="116"/>
      <c r="H659" s="116"/>
    </row>
    <row r="660" spans="4:8" x14ac:dyDescent="0.2">
      <c r="D660" s="116"/>
      <c r="E660" s="116"/>
      <c r="F660" s="116"/>
      <c r="G660" s="116"/>
      <c r="H660" s="116"/>
    </row>
    <row r="661" spans="4:8" x14ac:dyDescent="0.2">
      <c r="D661" s="116"/>
      <c r="E661" s="116"/>
      <c r="F661" s="116"/>
      <c r="G661" s="116"/>
      <c r="H661" s="116"/>
    </row>
    <row r="662" spans="4:8" x14ac:dyDescent="0.2">
      <c r="D662" s="116"/>
      <c r="E662" s="116"/>
      <c r="F662" s="116"/>
      <c r="G662" s="116"/>
      <c r="H662" s="116"/>
    </row>
    <row r="663" spans="4:8" x14ac:dyDescent="0.2">
      <c r="D663" s="116"/>
      <c r="E663" s="116"/>
      <c r="F663" s="116"/>
      <c r="G663" s="116"/>
      <c r="H663" s="116"/>
    </row>
    <row r="664" spans="4:8" x14ac:dyDescent="0.2">
      <c r="D664" s="116"/>
      <c r="E664" s="116"/>
      <c r="F664" s="116"/>
      <c r="G664" s="116"/>
      <c r="H664" s="116"/>
    </row>
    <row r="665" spans="4:8" x14ac:dyDescent="0.2">
      <c r="D665" s="116"/>
      <c r="E665" s="116"/>
      <c r="F665" s="116"/>
      <c r="G665" s="116"/>
      <c r="H665" s="116"/>
    </row>
    <row r="666" spans="4:8" x14ac:dyDescent="0.2">
      <c r="D666" s="116"/>
      <c r="E666" s="116"/>
      <c r="F666" s="116"/>
      <c r="G666" s="116"/>
      <c r="H666" s="116"/>
    </row>
    <row r="667" spans="4:8" x14ac:dyDescent="0.2">
      <c r="D667" s="116"/>
      <c r="E667" s="116"/>
      <c r="F667" s="116"/>
      <c r="G667" s="116"/>
      <c r="H667" s="116"/>
    </row>
    <row r="668" spans="4:8" x14ac:dyDescent="0.2">
      <c r="D668" s="116"/>
      <c r="E668" s="116"/>
      <c r="F668" s="116"/>
      <c r="G668" s="116"/>
      <c r="H668" s="116"/>
    </row>
    <row r="669" spans="4:8" x14ac:dyDescent="0.2">
      <c r="D669" s="116"/>
      <c r="E669" s="116"/>
      <c r="F669" s="116"/>
      <c r="G669" s="116"/>
      <c r="H669" s="116"/>
    </row>
    <row r="670" spans="4:8" x14ac:dyDescent="0.2">
      <c r="D670" s="116"/>
      <c r="E670" s="116"/>
      <c r="F670" s="116"/>
      <c r="G670" s="116"/>
      <c r="H670" s="116"/>
    </row>
    <row r="671" spans="4:8" x14ac:dyDescent="0.2">
      <c r="D671" s="116"/>
      <c r="E671" s="116"/>
      <c r="F671" s="116"/>
      <c r="G671" s="116"/>
      <c r="H671" s="116"/>
    </row>
    <row r="672" spans="4:8" x14ac:dyDescent="0.2">
      <c r="D672" s="116"/>
      <c r="E672" s="116"/>
      <c r="F672" s="116"/>
      <c r="G672" s="116"/>
      <c r="H672" s="116"/>
    </row>
    <row r="673" spans="4:8" x14ac:dyDescent="0.2">
      <c r="D673" s="116"/>
      <c r="E673" s="116"/>
      <c r="F673" s="116"/>
      <c r="G673" s="116"/>
      <c r="H673" s="116"/>
    </row>
    <row r="674" spans="4:8" x14ac:dyDescent="0.2">
      <c r="D674" s="116"/>
      <c r="E674" s="116"/>
      <c r="F674" s="116"/>
      <c r="G674" s="116"/>
      <c r="H674" s="116"/>
    </row>
    <row r="675" spans="4:8" x14ac:dyDescent="0.2">
      <c r="D675" s="116"/>
      <c r="E675" s="116"/>
      <c r="F675" s="116"/>
      <c r="G675" s="116"/>
      <c r="H675" s="116"/>
    </row>
    <row r="676" spans="4:8" x14ac:dyDescent="0.2">
      <c r="D676" s="116"/>
      <c r="E676" s="116"/>
      <c r="F676" s="116"/>
      <c r="G676" s="116"/>
      <c r="H676" s="116"/>
    </row>
    <row r="677" spans="4:8" x14ac:dyDescent="0.2">
      <c r="D677" s="116"/>
      <c r="E677" s="116"/>
      <c r="F677" s="116"/>
      <c r="G677" s="116"/>
      <c r="H677" s="116"/>
    </row>
    <row r="678" spans="4:8" x14ac:dyDescent="0.2">
      <c r="D678" s="116"/>
      <c r="E678" s="116"/>
      <c r="F678" s="116"/>
      <c r="G678" s="116"/>
      <c r="H678" s="116"/>
    </row>
    <row r="679" spans="4:8" x14ac:dyDescent="0.2">
      <c r="D679" s="116"/>
      <c r="E679" s="116"/>
      <c r="F679" s="116"/>
      <c r="G679" s="116"/>
      <c r="H679" s="116"/>
    </row>
    <row r="680" spans="4:8" x14ac:dyDescent="0.2">
      <c r="D680" s="116"/>
      <c r="E680" s="116"/>
      <c r="F680" s="116"/>
      <c r="G680" s="116"/>
      <c r="H680" s="116"/>
    </row>
    <row r="681" spans="4:8" x14ac:dyDescent="0.2">
      <c r="D681" s="116"/>
      <c r="E681" s="116"/>
      <c r="F681" s="116"/>
      <c r="G681" s="116"/>
      <c r="H681" s="116"/>
    </row>
    <row r="682" spans="4:8" x14ac:dyDescent="0.2">
      <c r="D682" s="116"/>
      <c r="E682" s="116"/>
      <c r="F682" s="116"/>
      <c r="G682" s="116"/>
      <c r="H682" s="116"/>
    </row>
    <row r="683" spans="4:8" x14ac:dyDescent="0.2">
      <c r="D683" s="116"/>
      <c r="E683" s="116"/>
      <c r="F683" s="116"/>
      <c r="G683" s="116"/>
      <c r="H683" s="116"/>
    </row>
    <row r="684" spans="4:8" x14ac:dyDescent="0.2">
      <c r="D684" s="116"/>
      <c r="E684" s="116"/>
      <c r="F684" s="116"/>
      <c r="G684" s="116"/>
      <c r="H684" s="116"/>
    </row>
    <row r="685" spans="4:8" x14ac:dyDescent="0.2">
      <c r="D685" s="116"/>
      <c r="E685" s="116"/>
      <c r="F685" s="116"/>
      <c r="G685" s="116"/>
      <c r="H685" s="116"/>
    </row>
    <row r="686" spans="4:8" x14ac:dyDescent="0.2">
      <c r="D686" s="116"/>
      <c r="E686" s="116"/>
      <c r="F686" s="116"/>
      <c r="G686" s="116"/>
      <c r="H686" s="116"/>
    </row>
    <row r="687" spans="4:8" x14ac:dyDescent="0.2">
      <c r="D687" s="116"/>
      <c r="E687" s="116"/>
      <c r="F687" s="116"/>
      <c r="G687" s="116"/>
      <c r="H687" s="116"/>
    </row>
    <row r="688" spans="4:8" x14ac:dyDescent="0.2">
      <c r="D688" s="116"/>
      <c r="E688" s="116"/>
      <c r="F688" s="116"/>
      <c r="G688" s="116"/>
      <c r="H688" s="116"/>
    </row>
    <row r="689" spans="4:8" x14ac:dyDescent="0.2">
      <c r="D689" s="116"/>
      <c r="E689" s="116"/>
      <c r="F689" s="116"/>
      <c r="G689" s="116"/>
      <c r="H689" s="116"/>
    </row>
    <row r="690" spans="4:8" x14ac:dyDescent="0.2">
      <c r="D690" s="116"/>
      <c r="E690" s="116"/>
      <c r="F690" s="116"/>
      <c r="G690" s="116"/>
      <c r="H690" s="116"/>
    </row>
    <row r="691" spans="4:8" x14ac:dyDescent="0.2">
      <c r="D691" s="116"/>
      <c r="E691" s="116"/>
      <c r="F691" s="116"/>
      <c r="G691" s="116"/>
      <c r="H691" s="116"/>
    </row>
    <row r="692" spans="4:8" x14ac:dyDescent="0.2">
      <c r="D692" s="116"/>
      <c r="E692" s="116"/>
      <c r="F692" s="116"/>
      <c r="G692" s="116"/>
      <c r="H692" s="116"/>
    </row>
    <row r="693" spans="4:8" x14ac:dyDescent="0.2">
      <c r="D693" s="116"/>
      <c r="E693" s="116"/>
      <c r="F693" s="116"/>
      <c r="G693" s="116"/>
      <c r="H693" s="116"/>
    </row>
    <row r="694" spans="4:8" x14ac:dyDescent="0.2">
      <c r="D694" s="116"/>
      <c r="E694" s="116"/>
      <c r="F694" s="116"/>
      <c r="G694" s="116"/>
      <c r="H694" s="116"/>
    </row>
    <row r="695" spans="4:8" x14ac:dyDescent="0.2">
      <c r="D695" s="116"/>
      <c r="E695" s="116"/>
      <c r="F695" s="116"/>
      <c r="G695" s="116"/>
      <c r="H695" s="116"/>
    </row>
    <row r="696" spans="4:8" x14ac:dyDescent="0.2">
      <c r="D696" s="116"/>
      <c r="E696" s="116"/>
      <c r="F696" s="116"/>
      <c r="G696" s="116"/>
      <c r="H696" s="116"/>
    </row>
    <row r="697" spans="4:8" x14ac:dyDescent="0.2">
      <c r="D697" s="116"/>
      <c r="E697" s="116"/>
      <c r="F697" s="116"/>
      <c r="G697" s="116"/>
      <c r="H697" s="116"/>
    </row>
    <row r="698" spans="4:8" x14ac:dyDescent="0.2">
      <c r="D698" s="116"/>
      <c r="E698" s="116"/>
      <c r="F698" s="116"/>
      <c r="G698" s="116"/>
      <c r="H698" s="116"/>
    </row>
    <row r="699" spans="4:8" x14ac:dyDescent="0.2">
      <c r="D699" s="116"/>
      <c r="E699" s="116"/>
      <c r="F699" s="116"/>
      <c r="G699" s="116"/>
      <c r="H699" s="116"/>
    </row>
    <row r="700" spans="4:8" x14ac:dyDescent="0.2">
      <c r="D700" s="116"/>
      <c r="E700" s="116"/>
      <c r="F700" s="116"/>
      <c r="G700" s="116"/>
      <c r="H700" s="116"/>
    </row>
    <row r="701" spans="4:8" x14ac:dyDescent="0.2">
      <c r="D701" s="116"/>
      <c r="E701" s="116"/>
      <c r="F701" s="116"/>
      <c r="G701" s="116"/>
      <c r="H701" s="116"/>
    </row>
    <row r="702" spans="4:8" x14ac:dyDescent="0.2">
      <c r="D702" s="116"/>
      <c r="E702" s="116"/>
      <c r="F702" s="116"/>
      <c r="G702" s="116"/>
      <c r="H702" s="116"/>
    </row>
    <row r="703" spans="4:8" x14ac:dyDescent="0.2">
      <c r="D703" s="116"/>
      <c r="E703" s="116"/>
      <c r="F703" s="116"/>
      <c r="G703" s="116"/>
      <c r="H703" s="116"/>
    </row>
    <row r="704" spans="4:8" x14ac:dyDescent="0.2">
      <c r="D704" s="116"/>
      <c r="E704" s="116"/>
      <c r="F704" s="116"/>
      <c r="G704" s="116"/>
      <c r="H704" s="116"/>
    </row>
    <row r="705" spans="4:8" x14ac:dyDescent="0.2">
      <c r="D705" s="116"/>
      <c r="E705" s="116"/>
      <c r="F705" s="116"/>
      <c r="G705" s="116"/>
      <c r="H705" s="116"/>
    </row>
    <row r="706" spans="4:8" x14ac:dyDescent="0.2">
      <c r="D706" s="116"/>
      <c r="E706" s="116"/>
      <c r="F706" s="116"/>
      <c r="G706" s="116"/>
      <c r="H706" s="116"/>
    </row>
    <row r="707" spans="4:8" x14ac:dyDescent="0.2">
      <c r="D707" s="116"/>
      <c r="E707" s="116"/>
      <c r="F707" s="116"/>
      <c r="G707" s="116"/>
      <c r="H707" s="116"/>
    </row>
    <row r="708" spans="4:8" x14ac:dyDescent="0.2">
      <c r="D708" s="116"/>
      <c r="E708" s="116"/>
      <c r="F708" s="116"/>
      <c r="G708" s="116"/>
      <c r="H708" s="116"/>
    </row>
    <row r="709" spans="4:8" x14ac:dyDescent="0.2">
      <c r="D709" s="116"/>
      <c r="E709" s="116"/>
      <c r="F709" s="116"/>
      <c r="G709" s="116"/>
      <c r="H709" s="116"/>
    </row>
    <row r="710" spans="4:8" x14ac:dyDescent="0.2">
      <c r="D710" s="116"/>
      <c r="E710" s="116"/>
      <c r="F710" s="116"/>
      <c r="G710" s="116"/>
      <c r="H710" s="116"/>
    </row>
    <row r="711" spans="4:8" x14ac:dyDescent="0.2">
      <c r="D711" s="116"/>
      <c r="E711" s="116"/>
      <c r="F711" s="116"/>
      <c r="G711" s="116"/>
      <c r="H711" s="116"/>
    </row>
    <row r="712" spans="4:8" x14ac:dyDescent="0.2">
      <c r="D712" s="116"/>
      <c r="E712" s="116"/>
      <c r="F712" s="116"/>
      <c r="G712" s="116"/>
      <c r="H712" s="116"/>
    </row>
    <row r="713" spans="4:8" x14ac:dyDescent="0.2">
      <c r="D713" s="116"/>
      <c r="E713" s="116"/>
      <c r="F713" s="116"/>
      <c r="G713" s="116"/>
      <c r="H713" s="116"/>
    </row>
    <row r="714" spans="4:8" x14ac:dyDescent="0.2">
      <c r="D714" s="116"/>
      <c r="E714" s="116"/>
      <c r="F714" s="116"/>
      <c r="G714" s="116"/>
      <c r="H714" s="116"/>
    </row>
    <row r="715" spans="4:8" x14ac:dyDescent="0.2">
      <c r="D715" s="116"/>
      <c r="E715" s="116"/>
      <c r="F715" s="116"/>
      <c r="G715" s="116"/>
      <c r="H715" s="116"/>
    </row>
    <row r="716" spans="4:8" x14ac:dyDescent="0.2">
      <c r="D716" s="116"/>
      <c r="E716" s="116"/>
      <c r="F716" s="116"/>
      <c r="G716" s="116"/>
      <c r="H716" s="116"/>
    </row>
    <row r="717" spans="4:8" x14ac:dyDescent="0.2">
      <c r="D717" s="116"/>
      <c r="E717" s="116"/>
      <c r="F717" s="116"/>
      <c r="G717" s="116"/>
      <c r="H717" s="116"/>
    </row>
    <row r="718" spans="4:8" x14ac:dyDescent="0.2">
      <c r="D718" s="116"/>
      <c r="E718" s="116"/>
      <c r="F718" s="116"/>
      <c r="G718" s="116"/>
      <c r="H718" s="116"/>
    </row>
    <row r="719" spans="4:8" x14ac:dyDescent="0.2">
      <c r="D719" s="116"/>
      <c r="E719" s="116"/>
      <c r="F719" s="116"/>
      <c r="G719" s="116"/>
      <c r="H719" s="116"/>
    </row>
    <row r="720" spans="4:8" x14ac:dyDescent="0.2">
      <c r="D720" s="116"/>
      <c r="E720" s="116"/>
      <c r="F720" s="116"/>
      <c r="G720" s="116"/>
      <c r="H720" s="116"/>
    </row>
    <row r="721" spans="4:8" x14ac:dyDescent="0.2">
      <c r="D721" s="116"/>
      <c r="E721" s="116"/>
      <c r="F721" s="116"/>
      <c r="G721" s="116"/>
      <c r="H721" s="116"/>
    </row>
    <row r="722" spans="4:8" x14ac:dyDescent="0.2">
      <c r="D722" s="116"/>
      <c r="E722" s="116"/>
      <c r="F722" s="116"/>
      <c r="G722" s="116"/>
      <c r="H722" s="116"/>
    </row>
    <row r="723" spans="4:8" x14ac:dyDescent="0.2">
      <c r="D723" s="116"/>
      <c r="E723" s="116"/>
      <c r="F723" s="116"/>
      <c r="G723" s="116"/>
      <c r="H723" s="116"/>
    </row>
    <row r="724" spans="4:8" x14ac:dyDescent="0.2">
      <c r="D724" s="116"/>
      <c r="E724" s="116"/>
      <c r="F724" s="116"/>
      <c r="G724" s="116"/>
      <c r="H724" s="116"/>
    </row>
    <row r="725" spans="4:8" x14ac:dyDescent="0.2">
      <c r="D725" s="116"/>
      <c r="E725" s="116"/>
      <c r="F725" s="116"/>
      <c r="G725" s="116"/>
      <c r="H725" s="116"/>
    </row>
    <row r="726" spans="4:8" x14ac:dyDescent="0.2">
      <c r="D726" s="116"/>
      <c r="E726" s="116"/>
      <c r="F726" s="116"/>
      <c r="G726" s="116"/>
      <c r="H726" s="116"/>
    </row>
    <row r="727" spans="4:8" x14ac:dyDescent="0.2">
      <c r="D727" s="116"/>
      <c r="E727" s="116"/>
      <c r="F727" s="116"/>
      <c r="G727" s="116"/>
      <c r="H727" s="116"/>
    </row>
    <row r="728" spans="4:8" x14ac:dyDescent="0.2">
      <c r="D728" s="116"/>
      <c r="E728" s="116"/>
      <c r="F728" s="116"/>
      <c r="G728" s="116"/>
      <c r="H728" s="116"/>
    </row>
    <row r="729" spans="4:8" x14ac:dyDescent="0.2">
      <c r="D729" s="116"/>
      <c r="E729" s="116"/>
      <c r="F729" s="116"/>
      <c r="G729" s="116"/>
      <c r="H729" s="116"/>
    </row>
    <row r="730" spans="4:8" x14ac:dyDescent="0.2">
      <c r="D730" s="116"/>
      <c r="E730" s="116"/>
      <c r="F730" s="116"/>
      <c r="G730" s="116"/>
      <c r="H730" s="116"/>
    </row>
    <row r="731" spans="4:8" x14ac:dyDescent="0.2">
      <c r="D731" s="116"/>
      <c r="E731" s="116"/>
      <c r="F731" s="116"/>
      <c r="G731" s="116"/>
      <c r="H731" s="116"/>
    </row>
    <row r="732" spans="4:8" x14ac:dyDescent="0.2">
      <c r="D732" s="116"/>
      <c r="E732" s="116"/>
      <c r="F732" s="116"/>
      <c r="G732" s="116"/>
      <c r="H732" s="116"/>
    </row>
    <row r="733" spans="4:8" x14ac:dyDescent="0.2">
      <c r="D733" s="116"/>
      <c r="E733" s="116"/>
      <c r="F733" s="116"/>
      <c r="G733" s="116"/>
      <c r="H733" s="116"/>
    </row>
    <row r="734" spans="4:8" x14ac:dyDescent="0.2">
      <c r="D734" s="116"/>
      <c r="E734" s="116"/>
      <c r="F734" s="116"/>
      <c r="G734" s="116"/>
      <c r="H734" s="116"/>
    </row>
    <row r="735" spans="4:8" x14ac:dyDescent="0.2">
      <c r="D735" s="116"/>
      <c r="E735" s="116"/>
      <c r="F735" s="116"/>
      <c r="G735" s="116"/>
      <c r="H735" s="116"/>
    </row>
    <row r="736" spans="4:8" x14ac:dyDescent="0.2">
      <c r="D736" s="116"/>
      <c r="E736" s="116"/>
      <c r="F736" s="116"/>
      <c r="G736" s="116"/>
      <c r="H736" s="116"/>
    </row>
    <row r="737" spans="4:8" x14ac:dyDescent="0.2">
      <c r="D737" s="116"/>
      <c r="E737" s="116"/>
      <c r="F737" s="116"/>
      <c r="G737" s="116"/>
      <c r="H737" s="116"/>
    </row>
    <row r="738" spans="4:8" x14ac:dyDescent="0.2">
      <c r="D738" s="116"/>
      <c r="E738" s="116"/>
      <c r="F738" s="116"/>
      <c r="G738" s="116"/>
      <c r="H738" s="116"/>
    </row>
    <row r="739" spans="4:8" x14ac:dyDescent="0.2">
      <c r="D739" s="116"/>
      <c r="E739" s="116"/>
      <c r="F739" s="116"/>
      <c r="G739" s="116"/>
      <c r="H739" s="116"/>
    </row>
    <row r="740" spans="4:8" x14ac:dyDescent="0.2">
      <c r="D740" s="116"/>
      <c r="E740" s="116"/>
      <c r="F740" s="116"/>
      <c r="G740" s="116"/>
      <c r="H740" s="116"/>
    </row>
    <row r="741" spans="4:8" x14ac:dyDescent="0.2">
      <c r="D741" s="116"/>
      <c r="E741" s="116"/>
      <c r="F741" s="116"/>
      <c r="G741" s="116"/>
      <c r="H741" s="116"/>
    </row>
    <row r="742" spans="4:8" x14ac:dyDescent="0.2">
      <c r="D742" s="116"/>
      <c r="E742" s="116"/>
      <c r="F742" s="116"/>
      <c r="G742" s="116"/>
      <c r="H742" s="116"/>
    </row>
    <row r="743" spans="4:8" x14ac:dyDescent="0.2">
      <c r="D743" s="116"/>
      <c r="E743" s="116"/>
      <c r="F743" s="116"/>
      <c r="G743" s="116"/>
      <c r="H743" s="116"/>
    </row>
    <row r="744" spans="4:8" x14ac:dyDescent="0.2">
      <c r="D744" s="116"/>
      <c r="E744" s="116"/>
      <c r="F744" s="116"/>
      <c r="G744" s="116"/>
      <c r="H744" s="116"/>
    </row>
    <row r="745" spans="4:8" x14ac:dyDescent="0.2">
      <c r="D745" s="116"/>
      <c r="E745" s="116"/>
      <c r="F745" s="116"/>
      <c r="G745" s="116"/>
      <c r="H745" s="116"/>
    </row>
    <row r="746" spans="4:8" x14ac:dyDescent="0.2">
      <c r="D746" s="116"/>
      <c r="E746" s="116"/>
      <c r="F746" s="116"/>
      <c r="G746" s="116"/>
      <c r="H746" s="116"/>
    </row>
    <row r="747" spans="4:8" x14ac:dyDescent="0.2">
      <c r="D747" s="116"/>
      <c r="E747" s="116"/>
      <c r="F747" s="116"/>
      <c r="G747" s="116"/>
      <c r="H747" s="116"/>
    </row>
    <row r="748" spans="4:8" x14ac:dyDescent="0.2">
      <c r="D748" s="116"/>
      <c r="E748" s="116"/>
      <c r="F748" s="116"/>
      <c r="G748" s="116"/>
      <c r="H748" s="116"/>
    </row>
    <row r="749" spans="4:8" x14ac:dyDescent="0.2">
      <c r="D749" s="116"/>
      <c r="E749" s="116"/>
      <c r="F749" s="116"/>
      <c r="G749" s="116"/>
      <c r="H749" s="116"/>
    </row>
    <row r="750" spans="4:8" x14ac:dyDescent="0.2">
      <c r="D750" s="116"/>
      <c r="E750" s="116"/>
      <c r="F750" s="116"/>
      <c r="G750" s="116"/>
      <c r="H750" s="116"/>
    </row>
    <row r="751" spans="4:8" x14ac:dyDescent="0.2">
      <c r="D751" s="116"/>
      <c r="E751" s="116"/>
      <c r="F751" s="116"/>
      <c r="G751" s="116"/>
      <c r="H751" s="116"/>
    </row>
    <row r="752" spans="4:8" x14ac:dyDescent="0.2">
      <c r="D752" s="116"/>
      <c r="E752" s="116"/>
      <c r="F752" s="116"/>
      <c r="G752" s="116"/>
      <c r="H752" s="116"/>
    </row>
    <row r="753" spans="4:8" x14ac:dyDescent="0.2">
      <c r="D753" s="116"/>
      <c r="E753" s="116"/>
      <c r="F753" s="116"/>
      <c r="G753" s="116"/>
      <c r="H753" s="116"/>
    </row>
    <row r="754" spans="4:8" x14ac:dyDescent="0.2">
      <c r="D754" s="116"/>
      <c r="E754" s="116"/>
      <c r="F754" s="116"/>
      <c r="G754" s="116"/>
      <c r="H754" s="116"/>
    </row>
    <row r="755" spans="4:8" x14ac:dyDescent="0.2">
      <c r="D755" s="116"/>
      <c r="E755" s="116"/>
      <c r="F755" s="116"/>
      <c r="G755" s="116"/>
      <c r="H755" s="116"/>
    </row>
    <row r="756" spans="4:8" x14ac:dyDescent="0.2">
      <c r="D756" s="116"/>
      <c r="E756" s="116"/>
      <c r="F756" s="116"/>
      <c r="G756" s="116"/>
      <c r="H756" s="116"/>
    </row>
    <row r="757" spans="4:8" x14ac:dyDescent="0.2">
      <c r="D757" s="116"/>
      <c r="E757" s="116"/>
      <c r="F757" s="116"/>
      <c r="G757" s="116"/>
      <c r="H757" s="116"/>
    </row>
    <row r="758" spans="4:8" x14ac:dyDescent="0.2">
      <c r="D758" s="116"/>
      <c r="E758" s="116"/>
      <c r="F758" s="116"/>
      <c r="G758" s="116"/>
      <c r="H758" s="116"/>
    </row>
    <row r="759" spans="4:8" x14ac:dyDescent="0.2">
      <c r="D759" s="116"/>
      <c r="E759" s="116"/>
      <c r="F759" s="116"/>
      <c r="G759" s="116"/>
      <c r="H759" s="116"/>
    </row>
    <row r="760" spans="4:8" x14ac:dyDescent="0.2">
      <c r="D760" s="116"/>
      <c r="E760" s="116"/>
      <c r="F760" s="116"/>
      <c r="G760" s="116"/>
      <c r="H760" s="116"/>
    </row>
    <row r="761" spans="4:8" x14ac:dyDescent="0.2">
      <c r="D761" s="116"/>
      <c r="E761" s="116"/>
      <c r="F761" s="116"/>
      <c r="G761" s="116"/>
      <c r="H761" s="116"/>
    </row>
    <row r="762" spans="4:8" x14ac:dyDescent="0.2">
      <c r="D762" s="116"/>
      <c r="E762" s="116"/>
      <c r="F762" s="116"/>
      <c r="G762" s="116"/>
      <c r="H762" s="116"/>
    </row>
    <row r="763" spans="4:8" x14ac:dyDescent="0.2">
      <c r="D763" s="116"/>
      <c r="E763" s="116"/>
      <c r="F763" s="116"/>
      <c r="G763" s="116"/>
      <c r="H763" s="116"/>
    </row>
    <row r="764" spans="4:8" x14ac:dyDescent="0.2">
      <c r="D764" s="116"/>
      <c r="E764" s="116"/>
      <c r="F764" s="116"/>
      <c r="G764" s="116"/>
      <c r="H764" s="116"/>
    </row>
    <row r="765" spans="4:8" x14ac:dyDescent="0.2">
      <c r="D765" s="116"/>
      <c r="E765" s="116"/>
      <c r="F765" s="116"/>
      <c r="G765" s="116"/>
      <c r="H765" s="116"/>
    </row>
    <row r="766" spans="4:8" x14ac:dyDescent="0.2">
      <c r="D766" s="116"/>
      <c r="E766" s="116"/>
      <c r="F766" s="116"/>
      <c r="G766" s="116"/>
      <c r="H766" s="116"/>
    </row>
    <row r="767" spans="4:8" x14ac:dyDescent="0.2">
      <c r="D767" s="116"/>
      <c r="E767" s="116"/>
      <c r="F767" s="116"/>
      <c r="G767" s="116"/>
      <c r="H767" s="116"/>
    </row>
    <row r="768" spans="4:8" x14ac:dyDescent="0.2">
      <c r="D768" s="116"/>
      <c r="E768" s="116"/>
      <c r="F768" s="116"/>
      <c r="G768" s="116"/>
      <c r="H768" s="116"/>
    </row>
    <row r="769" spans="4:8" x14ac:dyDescent="0.2">
      <c r="D769" s="116"/>
      <c r="E769" s="116"/>
      <c r="F769" s="116"/>
      <c r="G769" s="116"/>
      <c r="H769" s="116"/>
    </row>
    <row r="770" spans="4:8" x14ac:dyDescent="0.2">
      <c r="D770" s="116"/>
      <c r="E770" s="116"/>
      <c r="F770" s="116"/>
      <c r="G770" s="116"/>
      <c r="H770" s="116"/>
    </row>
    <row r="771" spans="4:8" x14ac:dyDescent="0.2">
      <c r="D771" s="116"/>
      <c r="E771" s="116"/>
      <c r="F771" s="116"/>
      <c r="G771" s="116"/>
      <c r="H771" s="116"/>
    </row>
    <row r="772" spans="4:8" x14ac:dyDescent="0.2">
      <c r="D772" s="116"/>
      <c r="E772" s="116"/>
      <c r="F772" s="116"/>
      <c r="G772" s="116"/>
      <c r="H772" s="116"/>
    </row>
    <row r="773" spans="4:8" x14ac:dyDescent="0.2">
      <c r="D773" s="116"/>
      <c r="E773" s="116"/>
      <c r="F773" s="116"/>
      <c r="G773" s="116"/>
      <c r="H773" s="116"/>
    </row>
    <row r="774" spans="4:8" x14ac:dyDescent="0.2">
      <c r="D774" s="116"/>
      <c r="E774" s="116"/>
      <c r="F774" s="116"/>
      <c r="G774" s="116"/>
      <c r="H774" s="116"/>
    </row>
    <row r="775" spans="4:8" x14ac:dyDescent="0.2">
      <c r="D775" s="116"/>
      <c r="E775" s="116"/>
      <c r="F775" s="116"/>
      <c r="G775" s="116"/>
      <c r="H775" s="116"/>
    </row>
    <row r="776" spans="4:8" x14ac:dyDescent="0.2">
      <c r="D776" s="116"/>
      <c r="E776" s="116"/>
      <c r="F776" s="116"/>
      <c r="G776" s="116"/>
      <c r="H776" s="116"/>
    </row>
    <row r="777" spans="4:8" x14ac:dyDescent="0.2">
      <c r="D777" s="116"/>
      <c r="E777" s="116"/>
      <c r="F777" s="116"/>
      <c r="G777" s="116"/>
      <c r="H777" s="116"/>
    </row>
    <row r="778" spans="4:8" x14ac:dyDescent="0.2">
      <c r="D778" s="116"/>
      <c r="E778" s="116"/>
      <c r="F778" s="116"/>
      <c r="G778" s="116"/>
      <c r="H778" s="116"/>
    </row>
    <row r="779" spans="4:8" x14ac:dyDescent="0.2">
      <c r="D779" s="116"/>
      <c r="E779" s="116"/>
      <c r="F779" s="116"/>
      <c r="G779" s="116"/>
      <c r="H779" s="116"/>
    </row>
    <row r="780" spans="4:8" x14ac:dyDescent="0.2">
      <c r="D780" s="116"/>
      <c r="E780" s="116"/>
      <c r="F780" s="116"/>
      <c r="G780" s="116"/>
      <c r="H780" s="116"/>
    </row>
    <row r="781" spans="4:8" x14ac:dyDescent="0.2">
      <c r="D781" s="116"/>
      <c r="E781" s="116"/>
      <c r="F781" s="116"/>
      <c r="G781" s="116"/>
      <c r="H781" s="116"/>
    </row>
    <row r="782" spans="4:8" x14ac:dyDescent="0.2">
      <c r="D782" s="116"/>
      <c r="E782" s="116"/>
      <c r="F782" s="116"/>
      <c r="G782" s="116"/>
      <c r="H782" s="116"/>
    </row>
    <row r="783" spans="4:8" x14ac:dyDescent="0.2">
      <c r="D783" s="116"/>
      <c r="E783" s="116"/>
      <c r="F783" s="116"/>
      <c r="G783" s="116"/>
      <c r="H783" s="116"/>
    </row>
    <row r="784" spans="4:8" x14ac:dyDescent="0.2">
      <c r="D784" s="116"/>
      <c r="E784" s="116"/>
      <c r="F784" s="116"/>
      <c r="G784" s="116"/>
      <c r="H784" s="116"/>
    </row>
    <row r="785" spans="4:8" x14ac:dyDescent="0.2">
      <c r="D785" s="116"/>
      <c r="E785" s="116"/>
      <c r="F785" s="116"/>
      <c r="G785" s="116"/>
      <c r="H785" s="116"/>
    </row>
    <row r="786" spans="4:8" x14ac:dyDescent="0.2">
      <c r="D786" s="116"/>
      <c r="E786" s="116"/>
      <c r="F786" s="116"/>
      <c r="G786" s="116"/>
      <c r="H786" s="116"/>
    </row>
    <row r="787" spans="4:8" x14ac:dyDescent="0.2">
      <c r="D787" s="116"/>
      <c r="E787" s="116"/>
      <c r="F787" s="116"/>
      <c r="G787" s="116"/>
      <c r="H787" s="116"/>
    </row>
    <row r="788" spans="4:8" x14ac:dyDescent="0.2">
      <c r="D788" s="116"/>
      <c r="E788" s="116"/>
      <c r="F788" s="116"/>
      <c r="G788" s="116"/>
      <c r="H788" s="116"/>
    </row>
    <row r="789" spans="4:8" x14ac:dyDescent="0.2">
      <c r="D789" s="116"/>
      <c r="E789" s="116"/>
      <c r="F789" s="116"/>
      <c r="G789" s="116"/>
      <c r="H789" s="116"/>
    </row>
    <row r="790" spans="4:8" x14ac:dyDescent="0.2">
      <c r="D790" s="116"/>
      <c r="E790" s="116"/>
      <c r="F790" s="116"/>
      <c r="G790" s="116"/>
      <c r="H790" s="116"/>
    </row>
    <row r="791" spans="4:8" x14ac:dyDescent="0.2">
      <c r="D791" s="116"/>
      <c r="E791" s="116"/>
      <c r="F791" s="116"/>
      <c r="G791" s="116"/>
      <c r="H791" s="116"/>
    </row>
    <row r="792" spans="4:8" x14ac:dyDescent="0.2">
      <c r="D792" s="116"/>
      <c r="E792" s="116"/>
      <c r="F792" s="116"/>
      <c r="G792" s="116"/>
      <c r="H792" s="116"/>
    </row>
    <row r="793" spans="4:8" x14ac:dyDescent="0.2">
      <c r="D793" s="116"/>
      <c r="E793" s="116"/>
      <c r="F793" s="116"/>
      <c r="G793" s="116"/>
      <c r="H793" s="116"/>
    </row>
    <row r="794" spans="4:8" x14ac:dyDescent="0.2">
      <c r="D794" s="116"/>
      <c r="E794" s="116"/>
      <c r="F794" s="116"/>
      <c r="G794" s="116"/>
      <c r="H794" s="116"/>
    </row>
    <row r="795" spans="4:8" x14ac:dyDescent="0.2">
      <c r="D795" s="116"/>
      <c r="E795" s="116"/>
      <c r="F795" s="116"/>
      <c r="G795" s="116"/>
      <c r="H795" s="116"/>
    </row>
    <row r="796" spans="4:8" x14ac:dyDescent="0.2">
      <c r="D796" s="116"/>
      <c r="E796" s="116"/>
      <c r="F796" s="116"/>
      <c r="G796" s="116"/>
      <c r="H796" s="116"/>
    </row>
    <row r="797" spans="4:8" x14ac:dyDescent="0.2">
      <c r="D797" s="116"/>
      <c r="E797" s="116"/>
      <c r="F797" s="116"/>
      <c r="G797" s="116"/>
      <c r="H797" s="116"/>
    </row>
    <row r="798" spans="4:8" x14ac:dyDescent="0.2">
      <c r="D798" s="116"/>
      <c r="E798" s="116"/>
      <c r="F798" s="116"/>
      <c r="G798" s="116"/>
      <c r="H798" s="116"/>
    </row>
    <row r="799" spans="4:8" x14ac:dyDescent="0.2">
      <c r="D799" s="116"/>
      <c r="E799" s="116"/>
      <c r="F799" s="116"/>
      <c r="G799" s="116"/>
      <c r="H799" s="116"/>
    </row>
    <row r="800" spans="4:8" x14ac:dyDescent="0.2">
      <c r="D800" s="116"/>
      <c r="E800" s="116"/>
      <c r="F800" s="116"/>
      <c r="G800" s="116"/>
      <c r="H800" s="116"/>
    </row>
    <row r="801" spans="4:8" x14ac:dyDescent="0.2">
      <c r="D801" s="116"/>
      <c r="E801" s="116"/>
      <c r="F801" s="116"/>
      <c r="G801" s="116"/>
      <c r="H801" s="116"/>
    </row>
    <row r="802" spans="4:8" x14ac:dyDescent="0.2">
      <c r="D802" s="116"/>
      <c r="E802" s="116"/>
      <c r="F802" s="116"/>
      <c r="G802" s="116"/>
      <c r="H802" s="116"/>
    </row>
    <row r="803" spans="4:8" x14ac:dyDescent="0.2">
      <c r="D803" s="116"/>
      <c r="E803" s="116"/>
      <c r="F803" s="116"/>
      <c r="G803" s="116"/>
      <c r="H803" s="116"/>
    </row>
    <row r="804" spans="4:8" x14ac:dyDescent="0.2">
      <c r="D804" s="116"/>
      <c r="E804" s="116"/>
      <c r="F804" s="116"/>
      <c r="G804" s="116"/>
      <c r="H804" s="116"/>
    </row>
    <row r="805" spans="4:8" x14ac:dyDescent="0.2">
      <c r="D805" s="116"/>
      <c r="E805" s="116"/>
      <c r="F805" s="116"/>
      <c r="G805" s="116"/>
      <c r="H805" s="116"/>
    </row>
    <row r="806" spans="4:8" x14ac:dyDescent="0.2">
      <c r="D806" s="116"/>
      <c r="E806" s="116"/>
      <c r="F806" s="116"/>
      <c r="G806" s="116"/>
      <c r="H806" s="116"/>
    </row>
    <row r="807" spans="4:8" x14ac:dyDescent="0.2">
      <c r="D807" s="116"/>
      <c r="E807" s="116"/>
      <c r="F807" s="116"/>
      <c r="G807" s="116"/>
      <c r="H807" s="116"/>
    </row>
    <row r="808" spans="4:8" x14ac:dyDescent="0.2">
      <c r="D808" s="116"/>
      <c r="E808" s="116"/>
      <c r="F808" s="116"/>
      <c r="G808" s="116"/>
      <c r="H808" s="116"/>
    </row>
    <row r="809" spans="4:8" x14ac:dyDescent="0.2">
      <c r="D809" s="116"/>
      <c r="E809" s="116"/>
      <c r="F809" s="116"/>
      <c r="G809" s="116"/>
      <c r="H809" s="116"/>
    </row>
    <row r="810" spans="4:8" x14ac:dyDescent="0.2">
      <c r="D810" s="116"/>
      <c r="E810" s="116"/>
      <c r="F810" s="116"/>
      <c r="G810" s="116"/>
      <c r="H810" s="116"/>
    </row>
    <row r="811" spans="4:8" x14ac:dyDescent="0.2">
      <c r="D811" s="116"/>
      <c r="E811" s="116"/>
      <c r="F811" s="116"/>
      <c r="G811" s="116"/>
      <c r="H811" s="116"/>
    </row>
    <row r="812" spans="4:8" x14ac:dyDescent="0.2">
      <c r="D812" s="116"/>
      <c r="E812" s="116"/>
      <c r="F812" s="116"/>
      <c r="G812" s="116"/>
      <c r="H812" s="116"/>
    </row>
    <row r="813" spans="4:8" x14ac:dyDescent="0.2">
      <c r="D813" s="116"/>
      <c r="E813" s="116"/>
      <c r="F813" s="116"/>
      <c r="G813" s="116"/>
      <c r="H813" s="116"/>
    </row>
    <row r="814" spans="4:8" x14ac:dyDescent="0.2">
      <c r="D814" s="116"/>
      <c r="E814" s="116"/>
      <c r="F814" s="116"/>
      <c r="G814" s="116"/>
      <c r="H814" s="116"/>
    </row>
    <row r="815" spans="4:8" x14ac:dyDescent="0.2">
      <c r="D815" s="116"/>
      <c r="E815" s="116"/>
      <c r="F815" s="116"/>
      <c r="G815" s="116"/>
      <c r="H815" s="116"/>
    </row>
    <row r="816" spans="4:8" x14ac:dyDescent="0.2">
      <c r="D816" s="116"/>
      <c r="E816" s="116"/>
      <c r="F816" s="116"/>
      <c r="G816" s="116"/>
      <c r="H816" s="116"/>
    </row>
    <row r="817" spans="4:8" x14ac:dyDescent="0.2">
      <c r="D817" s="116"/>
      <c r="E817" s="116"/>
      <c r="F817" s="116"/>
      <c r="G817" s="116"/>
      <c r="H817" s="116"/>
    </row>
    <row r="818" spans="4:8" x14ac:dyDescent="0.2">
      <c r="D818" s="116"/>
      <c r="E818" s="116"/>
      <c r="F818" s="116"/>
      <c r="G818" s="116"/>
      <c r="H818" s="116"/>
    </row>
    <row r="819" spans="4:8" x14ac:dyDescent="0.2">
      <c r="D819" s="116"/>
      <c r="E819" s="116"/>
      <c r="F819" s="116"/>
      <c r="G819" s="116"/>
      <c r="H819" s="116"/>
    </row>
    <row r="820" spans="4:8" x14ac:dyDescent="0.2">
      <c r="D820" s="116"/>
      <c r="E820" s="116"/>
      <c r="F820" s="116"/>
      <c r="G820" s="116"/>
      <c r="H820" s="116"/>
    </row>
    <row r="821" spans="4:8" x14ac:dyDescent="0.2">
      <c r="D821" s="116"/>
      <c r="E821" s="116"/>
      <c r="F821" s="116"/>
      <c r="G821" s="116"/>
      <c r="H821" s="116"/>
    </row>
    <row r="822" spans="4:8" x14ac:dyDescent="0.2">
      <c r="D822" s="116"/>
      <c r="E822" s="116"/>
      <c r="F822" s="116"/>
      <c r="G822" s="116"/>
      <c r="H822" s="116"/>
    </row>
    <row r="823" spans="4:8" x14ac:dyDescent="0.2">
      <c r="D823" s="116"/>
      <c r="E823" s="116"/>
      <c r="F823" s="116"/>
      <c r="G823" s="116"/>
      <c r="H823" s="116"/>
    </row>
    <row r="824" spans="4:8" x14ac:dyDescent="0.2">
      <c r="D824" s="116"/>
      <c r="E824" s="116"/>
      <c r="F824" s="116"/>
      <c r="G824" s="116"/>
      <c r="H824" s="116"/>
    </row>
    <row r="825" spans="4:8" x14ac:dyDescent="0.2">
      <c r="D825" s="116"/>
      <c r="E825" s="116"/>
      <c r="F825" s="116"/>
      <c r="G825" s="116"/>
      <c r="H825" s="116"/>
    </row>
    <row r="826" spans="4:8" x14ac:dyDescent="0.2">
      <c r="D826" s="116"/>
      <c r="E826" s="116"/>
      <c r="F826" s="116"/>
      <c r="G826" s="116"/>
      <c r="H826" s="116"/>
    </row>
    <row r="827" spans="4:8" x14ac:dyDescent="0.2">
      <c r="D827" s="116"/>
      <c r="E827" s="116"/>
      <c r="F827" s="116"/>
      <c r="G827" s="116"/>
      <c r="H827" s="116"/>
    </row>
    <row r="828" spans="4:8" x14ac:dyDescent="0.2">
      <c r="D828" s="116"/>
      <c r="E828" s="116"/>
      <c r="F828" s="116"/>
      <c r="G828" s="116"/>
      <c r="H828" s="116"/>
    </row>
    <row r="829" spans="4:8" x14ac:dyDescent="0.2">
      <c r="D829" s="116"/>
      <c r="E829" s="116"/>
      <c r="F829" s="116"/>
      <c r="G829" s="116"/>
      <c r="H829" s="116"/>
    </row>
    <row r="830" spans="4:8" x14ac:dyDescent="0.2">
      <c r="D830" s="116"/>
      <c r="E830" s="116"/>
      <c r="F830" s="116"/>
      <c r="G830" s="116"/>
      <c r="H830" s="116"/>
    </row>
    <row r="831" spans="4:8" x14ac:dyDescent="0.2">
      <c r="D831" s="116"/>
      <c r="E831" s="116"/>
      <c r="F831" s="116"/>
      <c r="G831" s="116"/>
      <c r="H831" s="116"/>
    </row>
    <row r="832" spans="4:8" x14ac:dyDescent="0.2">
      <c r="D832" s="116"/>
      <c r="E832" s="116"/>
      <c r="F832" s="116"/>
      <c r="G832" s="116"/>
      <c r="H832" s="116"/>
    </row>
    <row r="833" spans="4:8" x14ac:dyDescent="0.2">
      <c r="D833" s="116"/>
      <c r="E833" s="116"/>
      <c r="F833" s="116"/>
      <c r="G833" s="116"/>
      <c r="H833" s="116"/>
    </row>
    <row r="834" spans="4:8" x14ac:dyDescent="0.2">
      <c r="D834" s="116"/>
      <c r="E834" s="116"/>
      <c r="F834" s="116"/>
      <c r="G834" s="116"/>
      <c r="H834" s="116"/>
    </row>
    <row r="835" spans="4:8" x14ac:dyDescent="0.2">
      <c r="D835" s="116"/>
      <c r="E835" s="116"/>
      <c r="F835" s="116"/>
      <c r="G835" s="116"/>
      <c r="H835" s="116"/>
    </row>
    <row r="836" spans="4:8" x14ac:dyDescent="0.2">
      <c r="D836" s="116"/>
      <c r="E836" s="116"/>
      <c r="F836" s="116"/>
      <c r="G836" s="116"/>
      <c r="H836" s="116"/>
    </row>
    <row r="837" spans="4:8" x14ac:dyDescent="0.2">
      <c r="D837" s="116"/>
      <c r="E837" s="116"/>
      <c r="F837" s="116"/>
      <c r="G837" s="116"/>
      <c r="H837" s="116"/>
    </row>
    <row r="838" spans="4:8" x14ac:dyDescent="0.2">
      <c r="D838" s="116"/>
      <c r="E838" s="116"/>
      <c r="F838" s="116"/>
      <c r="G838" s="116"/>
      <c r="H838" s="116"/>
    </row>
    <row r="839" spans="4:8" x14ac:dyDescent="0.2">
      <c r="D839" s="116"/>
      <c r="E839" s="116"/>
      <c r="F839" s="116"/>
      <c r="G839" s="116"/>
      <c r="H839" s="116"/>
    </row>
    <row r="840" spans="4:8" x14ac:dyDescent="0.2">
      <c r="D840" s="116"/>
      <c r="E840" s="116"/>
      <c r="F840" s="116"/>
      <c r="G840" s="116"/>
      <c r="H840" s="116"/>
    </row>
    <row r="841" spans="4:8" x14ac:dyDescent="0.2">
      <c r="D841" s="116"/>
      <c r="E841" s="116"/>
      <c r="F841" s="116"/>
      <c r="G841" s="116"/>
      <c r="H841" s="116"/>
    </row>
    <row r="842" spans="4:8" x14ac:dyDescent="0.2">
      <c r="D842" s="116"/>
      <c r="E842" s="116"/>
      <c r="F842" s="116"/>
      <c r="G842" s="116"/>
      <c r="H842" s="116"/>
    </row>
    <row r="843" spans="4:8" x14ac:dyDescent="0.2">
      <c r="D843" s="116"/>
      <c r="E843" s="116"/>
      <c r="F843" s="116"/>
      <c r="G843" s="116"/>
      <c r="H843" s="116"/>
    </row>
    <row r="844" spans="4:8" x14ac:dyDescent="0.2">
      <c r="D844" s="116"/>
      <c r="E844" s="116"/>
      <c r="F844" s="116"/>
      <c r="G844" s="116"/>
      <c r="H844" s="116"/>
    </row>
    <row r="845" spans="4:8" x14ac:dyDescent="0.2">
      <c r="D845" s="116"/>
      <c r="E845" s="116"/>
      <c r="F845" s="116"/>
      <c r="G845" s="116"/>
      <c r="H845" s="116"/>
    </row>
    <row r="846" spans="4:8" x14ac:dyDescent="0.2">
      <c r="D846" s="116"/>
      <c r="E846" s="116"/>
      <c r="F846" s="116"/>
      <c r="G846" s="116"/>
      <c r="H846" s="116"/>
    </row>
    <row r="847" spans="4:8" x14ac:dyDescent="0.2">
      <c r="D847" s="116"/>
      <c r="E847" s="116"/>
      <c r="F847" s="116"/>
      <c r="G847" s="116"/>
      <c r="H847" s="116"/>
    </row>
    <row r="848" spans="4:8" x14ac:dyDescent="0.2">
      <c r="D848" s="116"/>
      <c r="E848" s="116"/>
      <c r="F848" s="116"/>
      <c r="G848" s="116"/>
      <c r="H848" s="116"/>
    </row>
    <row r="849" spans="4:8" x14ac:dyDescent="0.2">
      <c r="D849" s="116"/>
      <c r="E849" s="116"/>
      <c r="F849" s="116"/>
      <c r="G849" s="116"/>
      <c r="H849" s="116"/>
    </row>
    <row r="850" spans="4:8" x14ac:dyDescent="0.2">
      <c r="D850" s="116"/>
      <c r="E850" s="116"/>
      <c r="F850" s="116"/>
      <c r="G850" s="116"/>
      <c r="H850" s="116"/>
    </row>
    <row r="851" spans="4:8" x14ac:dyDescent="0.2">
      <c r="D851" s="116"/>
      <c r="E851" s="116"/>
      <c r="F851" s="116"/>
      <c r="G851" s="116"/>
      <c r="H851" s="116"/>
    </row>
    <row r="852" spans="4:8" x14ac:dyDescent="0.2">
      <c r="D852" s="116"/>
      <c r="E852" s="116"/>
      <c r="F852" s="116"/>
      <c r="G852" s="116"/>
      <c r="H852" s="116"/>
    </row>
    <row r="853" spans="4:8" x14ac:dyDescent="0.2">
      <c r="D853" s="116"/>
      <c r="E853" s="116"/>
      <c r="F853" s="116"/>
      <c r="G853" s="116"/>
      <c r="H853" s="116"/>
    </row>
    <row r="854" spans="4:8" x14ac:dyDescent="0.2">
      <c r="D854" s="116"/>
      <c r="E854" s="116"/>
      <c r="F854" s="116"/>
      <c r="G854" s="116"/>
      <c r="H854" s="116"/>
    </row>
    <row r="855" spans="4:8" x14ac:dyDescent="0.2">
      <c r="D855" s="116"/>
      <c r="E855" s="116"/>
      <c r="F855" s="116"/>
      <c r="G855" s="116"/>
      <c r="H855" s="116"/>
    </row>
    <row r="856" spans="4:8" x14ac:dyDescent="0.2">
      <c r="D856" s="116"/>
      <c r="E856" s="116"/>
      <c r="F856" s="116"/>
      <c r="G856" s="116"/>
      <c r="H856" s="116"/>
    </row>
    <row r="857" spans="4:8" x14ac:dyDescent="0.2">
      <c r="D857" s="116"/>
      <c r="E857" s="116"/>
      <c r="F857" s="116"/>
      <c r="G857" s="116"/>
      <c r="H857" s="116"/>
    </row>
    <row r="858" spans="4:8" x14ac:dyDescent="0.2">
      <c r="D858" s="116"/>
      <c r="E858" s="116"/>
      <c r="F858" s="116"/>
      <c r="G858" s="116"/>
      <c r="H858" s="116"/>
    </row>
    <row r="859" spans="4:8" x14ac:dyDescent="0.2">
      <c r="D859" s="116"/>
      <c r="E859" s="116"/>
      <c r="F859" s="116"/>
      <c r="G859" s="116"/>
      <c r="H859" s="116"/>
    </row>
    <row r="860" spans="4:8" x14ac:dyDescent="0.2">
      <c r="D860" s="116"/>
      <c r="E860" s="116"/>
      <c r="F860" s="116"/>
      <c r="G860" s="116"/>
      <c r="H860" s="116"/>
    </row>
    <row r="861" spans="4:8" x14ac:dyDescent="0.2">
      <c r="D861" s="116"/>
      <c r="E861" s="116"/>
      <c r="F861" s="116"/>
      <c r="G861" s="116"/>
      <c r="H861" s="116"/>
    </row>
    <row r="862" spans="4:8" x14ac:dyDescent="0.2">
      <c r="D862" s="116"/>
      <c r="E862" s="116"/>
      <c r="F862" s="116"/>
      <c r="G862" s="116"/>
      <c r="H862" s="116"/>
    </row>
    <row r="863" spans="4:8" x14ac:dyDescent="0.2">
      <c r="D863" s="116"/>
      <c r="E863" s="116"/>
      <c r="F863" s="116"/>
      <c r="G863" s="116"/>
      <c r="H863" s="116"/>
    </row>
    <row r="864" spans="4:8" x14ac:dyDescent="0.2">
      <c r="D864" s="116"/>
      <c r="E864" s="116"/>
      <c r="F864" s="116"/>
      <c r="G864" s="116"/>
      <c r="H864" s="116"/>
    </row>
    <row r="865" spans="4:8" x14ac:dyDescent="0.2">
      <c r="D865" s="116"/>
      <c r="E865" s="116"/>
      <c r="F865" s="116"/>
      <c r="G865" s="116"/>
      <c r="H865" s="116"/>
    </row>
    <row r="866" spans="4:8" x14ac:dyDescent="0.2">
      <c r="D866" s="116"/>
      <c r="E866" s="116"/>
      <c r="F866" s="116"/>
      <c r="G866" s="116"/>
      <c r="H866" s="116"/>
    </row>
    <row r="867" spans="4:8" x14ac:dyDescent="0.2">
      <c r="D867" s="116"/>
      <c r="E867" s="116"/>
      <c r="F867" s="116"/>
      <c r="G867" s="116"/>
      <c r="H867" s="116"/>
    </row>
    <row r="868" spans="4:8" x14ac:dyDescent="0.2">
      <c r="D868" s="116"/>
      <c r="E868" s="116"/>
      <c r="F868" s="116"/>
      <c r="G868" s="116"/>
      <c r="H868" s="116"/>
    </row>
    <row r="869" spans="4:8" x14ac:dyDescent="0.2">
      <c r="D869" s="116"/>
      <c r="E869" s="116"/>
      <c r="F869" s="116"/>
      <c r="G869" s="116"/>
      <c r="H869" s="116"/>
    </row>
    <row r="870" spans="4:8" x14ac:dyDescent="0.2">
      <c r="D870" s="116"/>
      <c r="E870" s="116"/>
      <c r="F870" s="116"/>
      <c r="G870" s="116"/>
      <c r="H870" s="116"/>
    </row>
    <row r="871" spans="4:8" x14ac:dyDescent="0.2">
      <c r="D871" s="116"/>
      <c r="E871" s="116"/>
      <c r="F871" s="116"/>
      <c r="G871" s="116"/>
      <c r="H871" s="116"/>
    </row>
    <row r="872" spans="4:8" x14ac:dyDescent="0.2">
      <c r="D872" s="116"/>
      <c r="E872" s="116"/>
      <c r="F872" s="116"/>
      <c r="G872" s="116"/>
      <c r="H872" s="116"/>
    </row>
    <row r="873" spans="4:8" x14ac:dyDescent="0.2">
      <c r="D873" s="116"/>
      <c r="E873" s="116"/>
      <c r="F873" s="116"/>
      <c r="G873" s="116"/>
      <c r="H873" s="116"/>
    </row>
    <row r="874" spans="4:8" x14ac:dyDescent="0.2">
      <c r="D874" s="116"/>
      <c r="E874" s="116"/>
      <c r="F874" s="116"/>
      <c r="G874" s="116"/>
      <c r="H874" s="116"/>
    </row>
    <row r="875" spans="4:8" x14ac:dyDescent="0.2">
      <c r="D875" s="116"/>
      <c r="E875" s="116"/>
      <c r="F875" s="116"/>
      <c r="G875" s="116"/>
      <c r="H875" s="116"/>
    </row>
    <row r="876" spans="4:8" x14ac:dyDescent="0.2">
      <c r="D876" s="116"/>
      <c r="E876" s="116"/>
      <c r="F876" s="116"/>
      <c r="G876" s="116"/>
      <c r="H876" s="116"/>
    </row>
    <row r="877" spans="4:8" x14ac:dyDescent="0.2">
      <c r="D877" s="116"/>
      <c r="E877" s="116"/>
      <c r="F877" s="116"/>
      <c r="G877" s="116"/>
      <c r="H877" s="116"/>
    </row>
    <row r="878" spans="4:8" x14ac:dyDescent="0.2">
      <c r="D878" s="116"/>
      <c r="E878" s="116"/>
      <c r="F878" s="116"/>
      <c r="G878" s="116"/>
      <c r="H878" s="116"/>
    </row>
    <row r="879" spans="4:8" x14ac:dyDescent="0.2">
      <c r="D879" s="116"/>
      <c r="E879" s="116"/>
      <c r="F879" s="116"/>
      <c r="G879" s="116"/>
      <c r="H879" s="116"/>
    </row>
    <row r="880" spans="4:8" x14ac:dyDescent="0.2">
      <c r="D880" s="116"/>
      <c r="E880" s="116"/>
      <c r="F880" s="116"/>
      <c r="G880" s="116"/>
      <c r="H880" s="116"/>
    </row>
    <row r="881" spans="4:8" x14ac:dyDescent="0.2">
      <c r="D881" s="116"/>
      <c r="E881" s="116"/>
      <c r="F881" s="116"/>
      <c r="G881" s="116"/>
      <c r="H881" s="116"/>
    </row>
    <row r="882" spans="4:8" x14ac:dyDescent="0.2">
      <c r="D882" s="116"/>
      <c r="E882" s="116"/>
      <c r="F882" s="116"/>
      <c r="G882" s="116"/>
      <c r="H882" s="116"/>
    </row>
    <row r="883" spans="4:8" x14ac:dyDescent="0.2">
      <c r="D883" s="116"/>
      <c r="E883" s="116"/>
      <c r="F883" s="116"/>
      <c r="G883" s="116"/>
      <c r="H883" s="116"/>
    </row>
    <row r="884" spans="4:8" x14ac:dyDescent="0.2">
      <c r="D884" s="116"/>
      <c r="E884" s="116"/>
      <c r="F884" s="116"/>
      <c r="G884" s="116"/>
      <c r="H884" s="116"/>
    </row>
    <row r="885" spans="4:8" x14ac:dyDescent="0.2">
      <c r="D885" s="116"/>
      <c r="E885" s="116"/>
      <c r="F885" s="116"/>
      <c r="G885" s="116"/>
      <c r="H885" s="116"/>
    </row>
    <row r="886" spans="4:8" x14ac:dyDescent="0.2">
      <c r="D886" s="116"/>
      <c r="E886" s="116"/>
      <c r="F886" s="116"/>
      <c r="G886" s="116"/>
      <c r="H886" s="116"/>
    </row>
    <row r="887" spans="4:8" x14ac:dyDescent="0.2">
      <c r="D887" s="116"/>
      <c r="E887" s="116"/>
      <c r="F887" s="116"/>
      <c r="G887" s="116"/>
      <c r="H887" s="116"/>
    </row>
    <row r="888" spans="4:8" x14ac:dyDescent="0.2">
      <c r="D888" s="116"/>
      <c r="E888" s="116"/>
      <c r="F888" s="116"/>
      <c r="G888" s="116"/>
      <c r="H888" s="116"/>
    </row>
    <row r="889" spans="4:8" x14ac:dyDescent="0.2">
      <c r="D889" s="116"/>
      <c r="E889" s="116"/>
      <c r="F889" s="116"/>
      <c r="G889" s="116"/>
      <c r="H889" s="116"/>
    </row>
    <row r="890" spans="4:8" x14ac:dyDescent="0.2">
      <c r="D890" s="116"/>
      <c r="E890" s="116"/>
      <c r="F890" s="116"/>
      <c r="G890" s="116"/>
      <c r="H890" s="116"/>
    </row>
    <row r="891" spans="4:8" x14ac:dyDescent="0.2">
      <c r="D891" s="116"/>
      <c r="E891" s="116"/>
      <c r="F891" s="116"/>
      <c r="G891" s="116"/>
      <c r="H891" s="116"/>
    </row>
    <row r="892" spans="4:8" x14ac:dyDescent="0.2">
      <c r="D892" s="116"/>
      <c r="E892" s="116"/>
      <c r="F892" s="116"/>
      <c r="G892" s="116"/>
      <c r="H892" s="116"/>
    </row>
    <row r="893" spans="4:8" x14ac:dyDescent="0.2">
      <c r="D893" s="116"/>
      <c r="E893" s="116"/>
      <c r="F893" s="116"/>
      <c r="G893" s="116"/>
      <c r="H893" s="116"/>
    </row>
    <row r="894" spans="4:8" x14ac:dyDescent="0.2">
      <c r="D894" s="116"/>
      <c r="E894" s="116"/>
      <c r="F894" s="116"/>
      <c r="G894" s="116"/>
      <c r="H894" s="116"/>
    </row>
    <row r="895" spans="4:8" x14ac:dyDescent="0.2">
      <c r="D895" s="116"/>
      <c r="E895" s="116"/>
      <c r="F895" s="116"/>
      <c r="G895" s="116"/>
      <c r="H895" s="116"/>
    </row>
    <row r="896" spans="4:8" x14ac:dyDescent="0.2">
      <c r="D896" s="116"/>
      <c r="E896" s="116"/>
      <c r="F896" s="116"/>
      <c r="G896" s="116"/>
      <c r="H896" s="116"/>
    </row>
    <row r="897" spans="4:8" x14ac:dyDescent="0.2">
      <c r="D897" s="116"/>
      <c r="E897" s="116"/>
      <c r="F897" s="116"/>
      <c r="G897" s="116"/>
      <c r="H897" s="116"/>
    </row>
    <row r="898" spans="4:8" x14ac:dyDescent="0.2">
      <c r="D898" s="116"/>
      <c r="E898" s="116"/>
      <c r="F898" s="116"/>
      <c r="G898" s="116"/>
      <c r="H898" s="116"/>
    </row>
    <row r="899" spans="4:8" x14ac:dyDescent="0.2">
      <c r="D899" s="116"/>
      <c r="E899" s="116"/>
      <c r="F899" s="116"/>
      <c r="G899" s="116"/>
      <c r="H899" s="116"/>
    </row>
    <row r="900" spans="4:8" x14ac:dyDescent="0.2">
      <c r="D900" s="116"/>
      <c r="E900" s="116"/>
      <c r="F900" s="116"/>
      <c r="G900" s="116"/>
      <c r="H900" s="116"/>
    </row>
    <row r="901" spans="4:8" x14ac:dyDescent="0.2">
      <c r="D901" s="116"/>
      <c r="E901" s="116"/>
      <c r="F901" s="116"/>
      <c r="G901" s="116"/>
      <c r="H901" s="116"/>
    </row>
    <row r="902" spans="4:8" x14ac:dyDescent="0.2">
      <c r="D902" s="116"/>
      <c r="E902" s="116"/>
      <c r="F902" s="116"/>
      <c r="G902" s="116"/>
      <c r="H902" s="116"/>
    </row>
    <row r="903" spans="4:8" x14ac:dyDescent="0.2">
      <c r="D903" s="116"/>
      <c r="E903" s="116"/>
      <c r="F903" s="116"/>
      <c r="G903" s="116"/>
      <c r="H903" s="116"/>
    </row>
    <row r="904" spans="4:8" x14ac:dyDescent="0.2">
      <c r="D904" s="116"/>
      <c r="E904" s="116"/>
      <c r="F904" s="116"/>
      <c r="G904" s="116"/>
      <c r="H904" s="116"/>
    </row>
    <row r="905" spans="4:8" x14ac:dyDescent="0.2">
      <c r="D905" s="116"/>
      <c r="E905" s="116"/>
      <c r="F905" s="116"/>
      <c r="G905" s="116"/>
      <c r="H905" s="116"/>
    </row>
    <row r="906" spans="4:8" x14ac:dyDescent="0.2">
      <c r="D906" s="116"/>
      <c r="E906" s="116"/>
      <c r="F906" s="116"/>
      <c r="G906" s="116"/>
      <c r="H906" s="116"/>
    </row>
    <row r="907" spans="4:8" x14ac:dyDescent="0.2">
      <c r="D907" s="116"/>
      <c r="E907" s="116"/>
      <c r="F907" s="116"/>
      <c r="G907" s="116"/>
      <c r="H907" s="116"/>
    </row>
    <row r="908" spans="4:8" x14ac:dyDescent="0.2">
      <c r="D908" s="116"/>
      <c r="E908" s="116"/>
      <c r="F908" s="116"/>
      <c r="G908" s="116"/>
      <c r="H908" s="116"/>
    </row>
    <row r="909" spans="4:8" x14ac:dyDescent="0.2">
      <c r="D909" s="116"/>
      <c r="E909" s="116"/>
      <c r="F909" s="116"/>
      <c r="G909" s="116"/>
      <c r="H909" s="116"/>
    </row>
    <row r="910" spans="4:8" x14ac:dyDescent="0.2">
      <c r="D910" s="116"/>
      <c r="E910" s="116"/>
      <c r="F910" s="116"/>
      <c r="G910" s="116"/>
      <c r="H910" s="116"/>
    </row>
    <row r="911" spans="4:8" x14ac:dyDescent="0.2">
      <c r="D911" s="116"/>
      <c r="E911" s="116"/>
      <c r="F911" s="116"/>
      <c r="G911" s="116"/>
      <c r="H911" s="116"/>
    </row>
    <row r="912" spans="4:8" x14ac:dyDescent="0.2">
      <c r="D912" s="116"/>
      <c r="E912" s="116"/>
      <c r="F912" s="116"/>
      <c r="G912" s="116"/>
      <c r="H912" s="116"/>
    </row>
    <row r="913" spans="4:8" x14ac:dyDescent="0.2">
      <c r="D913" s="116"/>
      <c r="E913" s="116"/>
      <c r="F913" s="116"/>
      <c r="G913" s="116"/>
      <c r="H913" s="116"/>
    </row>
    <row r="914" spans="4:8" x14ac:dyDescent="0.2">
      <c r="D914" s="116"/>
      <c r="E914" s="116"/>
      <c r="F914" s="116"/>
      <c r="G914" s="116"/>
      <c r="H914" s="116"/>
    </row>
    <row r="915" spans="4:8" x14ac:dyDescent="0.2">
      <c r="D915" s="116"/>
      <c r="E915" s="116"/>
      <c r="F915" s="116"/>
      <c r="G915" s="116"/>
      <c r="H915" s="116"/>
    </row>
    <row r="916" spans="4:8" x14ac:dyDescent="0.2">
      <c r="D916" s="116"/>
      <c r="E916" s="116"/>
      <c r="F916" s="116"/>
      <c r="G916" s="116"/>
      <c r="H916" s="116"/>
    </row>
    <row r="917" spans="4:8" x14ac:dyDescent="0.2">
      <c r="D917" s="116"/>
      <c r="E917" s="116"/>
      <c r="F917" s="116"/>
      <c r="G917" s="116"/>
      <c r="H917" s="116"/>
    </row>
    <row r="918" spans="4:8" x14ac:dyDescent="0.2">
      <c r="D918" s="116"/>
      <c r="E918" s="116"/>
      <c r="F918" s="116"/>
      <c r="G918" s="116"/>
      <c r="H918" s="116"/>
    </row>
    <row r="919" spans="4:8" x14ac:dyDescent="0.2">
      <c r="D919" s="116"/>
      <c r="E919" s="116"/>
      <c r="F919" s="116"/>
      <c r="G919" s="116"/>
      <c r="H919" s="116"/>
    </row>
    <row r="920" spans="4:8" x14ac:dyDescent="0.2">
      <c r="D920" s="116"/>
      <c r="E920" s="116"/>
      <c r="F920" s="116"/>
      <c r="G920" s="116"/>
      <c r="H920" s="116"/>
    </row>
    <row r="921" spans="4:8" x14ac:dyDescent="0.2">
      <c r="D921" s="116"/>
      <c r="E921" s="116"/>
      <c r="F921" s="116"/>
      <c r="G921" s="116"/>
      <c r="H921" s="116"/>
    </row>
    <row r="922" spans="4:8" x14ac:dyDescent="0.2">
      <c r="D922" s="116"/>
      <c r="E922" s="116"/>
      <c r="F922" s="116"/>
      <c r="G922" s="116"/>
      <c r="H922" s="116"/>
    </row>
    <row r="923" spans="4:8" x14ac:dyDescent="0.2">
      <c r="D923" s="116"/>
      <c r="E923" s="116"/>
      <c r="F923" s="116"/>
      <c r="G923" s="116"/>
      <c r="H923" s="116"/>
    </row>
    <row r="924" spans="4:8" x14ac:dyDescent="0.2">
      <c r="D924" s="116"/>
      <c r="E924" s="116"/>
      <c r="F924" s="116"/>
      <c r="G924" s="116"/>
      <c r="H924" s="116"/>
    </row>
    <row r="925" spans="4:8" x14ac:dyDescent="0.2">
      <c r="D925" s="116"/>
      <c r="E925" s="116"/>
      <c r="F925" s="116"/>
      <c r="G925" s="116"/>
      <c r="H925" s="116"/>
    </row>
    <row r="926" spans="4:8" x14ac:dyDescent="0.2">
      <c r="D926" s="116"/>
      <c r="E926" s="116"/>
      <c r="F926" s="116"/>
      <c r="G926" s="116"/>
      <c r="H926" s="116"/>
    </row>
    <row r="927" spans="4:8" x14ac:dyDescent="0.2">
      <c r="D927" s="116"/>
      <c r="E927" s="116"/>
      <c r="F927" s="116"/>
      <c r="G927" s="116"/>
      <c r="H927" s="116"/>
    </row>
    <row r="928" spans="4:8" x14ac:dyDescent="0.2">
      <c r="D928" s="116"/>
      <c r="E928" s="116"/>
      <c r="F928" s="116"/>
      <c r="G928" s="116"/>
      <c r="H928" s="116"/>
    </row>
    <row r="929" spans="4:8" x14ac:dyDescent="0.2">
      <c r="D929" s="116"/>
      <c r="E929" s="116"/>
      <c r="F929" s="116"/>
      <c r="G929" s="116"/>
      <c r="H929" s="116"/>
    </row>
    <row r="930" spans="4:8" x14ac:dyDescent="0.2">
      <c r="D930" s="116"/>
      <c r="E930" s="116"/>
      <c r="F930" s="116"/>
      <c r="G930" s="116"/>
      <c r="H930" s="116"/>
    </row>
    <row r="931" spans="4:8" x14ac:dyDescent="0.2">
      <c r="D931" s="116"/>
      <c r="E931" s="116"/>
      <c r="F931" s="116"/>
      <c r="G931" s="116"/>
      <c r="H931" s="116"/>
    </row>
    <row r="932" spans="4:8" x14ac:dyDescent="0.2">
      <c r="D932" s="116"/>
      <c r="E932" s="116"/>
      <c r="F932" s="116"/>
      <c r="G932" s="116"/>
      <c r="H932" s="116"/>
    </row>
    <row r="933" spans="4:8" x14ac:dyDescent="0.2">
      <c r="D933" s="116"/>
      <c r="E933" s="116"/>
      <c r="F933" s="116"/>
      <c r="G933" s="116"/>
      <c r="H933" s="116"/>
    </row>
    <row r="934" spans="4:8" x14ac:dyDescent="0.2">
      <c r="D934" s="116"/>
      <c r="E934" s="116"/>
      <c r="F934" s="116"/>
      <c r="G934" s="116"/>
      <c r="H934" s="116"/>
    </row>
    <row r="935" spans="4:8" x14ac:dyDescent="0.2">
      <c r="D935" s="116"/>
      <c r="E935" s="116"/>
      <c r="F935" s="116"/>
      <c r="G935" s="116"/>
      <c r="H935" s="116"/>
    </row>
    <row r="936" spans="4:8" x14ac:dyDescent="0.2">
      <c r="D936" s="116"/>
      <c r="E936" s="116"/>
      <c r="F936" s="116"/>
      <c r="G936" s="116"/>
      <c r="H936" s="116"/>
    </row>
    <row r="937" spans="4:8" x14ac:dyDescent="0.2">
      <c r="D937" s="116"/>
      <c r="E937" s="116"/>
      <c r="F937" s="116"/>
      <c r="G937" s="116"/>
      <c r="H937" s="116"/>
    </row>
    <row r="938" spans="4:8" x14ac:dyDescent="0.2">
      <c r="D938" s="116"/>
      <c r="E938" s="116"/>
      <c r="F938" s="116"/>
      <c r="G938" s="116"/>
      <c r="H938" s="116"/>
    </row>
    <row r="939" spans="4:8" x14ac:dyDescent="0.2">
      <c r="D939" s="116"/>
      <c r="E939" s="116"/>
      <c r="F939" s="116"/>
      <c r="G939" s="116"/>
      <c r="H939" s="116"/>
    </row>
    <row r="940" spans="4:8" x14ac:dyDescent="0.2">
      <c r="D940" s="116"/>
      <c r="E940" s="116"/>
      <c r="F940" s="116"/>
      <c r="G940" s="116"/>
      <c r="H940" s="116"/>
    </row>
    <row r="941" spans="4:8" x14ac:dyDescent="0.2">
      <c r="D941" s="116"/>
      <c r="E941" s="116"/>
      <c r="F941" s="116"/>
      <c r="G941" s="116"/>
      <c r="H941" s="116"/>
    </row>
    <row r="942" spans="4:8" x14ac:dyDescent="0.2">
      <c r="D942" s="116"/>
      <c r="E942" s="116"/>
      <c r="F942" s="116"/>
      <c r="G942" s="116"/>
      <c r="H942" s="116"/>
    </row>
    <row r="943" spans="4:8" x14ac:dyDescent="0.2">
      <c r="D943" s="116"/>
      <c r="E943" s="116"/>
      <c r="F943" s="116"/>
      <c r="G943" s="116"/>
      <c r="H943" s="116"/>
    </row>
    <row r="944" spans="4:8" x14ac:dyDescent="0.2">
      <c r="D944" s="116"/>
      <c r="E944" s="116"/>
      <c r="F944" s="116"/>
      <c r="G944" s="116"/>
      <c r="H944" s="116"/>
    </row>
    <row r="945" spans="4:8" x14ac:dyDescent="0.2">
      <c r="D945" s="116"/>
      <c r="E945" s="116"/>
      <c r="F945" s="116"/>
      <c r="G945" s="116"/>
      <c r="H945" s="116"/>
    </row>
    <row r="946" spans="4:8" x14ac:dyDescent="0.2">
      <c r="D946" s="116"/>
      <c r="E946" s="116"/>
      <c r="F946" s="116"/>
      <c r="G946" s="116"/>
      <c r="H946" s="116"/>
    </row>
    <row r="947" spans="4:8" x14ac:dyDescent="0.2">
      <c r="D947" s="116"/>
      <c r="E947" s="116"/>
      <c r="F947" s="116"/>
      <c r="G947" s="116"/>
      <c r="H947" s="116"/>
    </row>
    <row r="948" spans="4:8" x14ac:dyDescent="0.2">
      <c r="D948" s="116"/>
      <c r="E948" s="116"/>
      <c r="F948" s="116"/>
      <c r="G948" s="116"/>
      <c r="H948" s="116"/>
    </row>
    <row r="949" spans="4:8" x14ac:dyDescent="0.2">
      <c r="D949" s="116"/>
      <c r="E949" s="116"/>
      <c r="F949" s="116"/>
      <c r="G949" s="116"/>
      <c r="H949" s="116"/>
    </row>
    <row r="950" spans="4:8" x14ac:dyDescent="0.2">
      <c r="D950" s="116"/>
      <c r="E950" s="116"/>
      <c r="F950" s="116"/>
      <c r="G950" s="116"/>
      <c r="H950" s="116"/>
    </row>
    <row r="951" spans="4:8" x14ac:dyDescent="0.2">
      <c r="D951" s="116"/>
      <c r="E951" s="116"/>
      <c r="F951" s="116"/>
      <c r="G951" s="116"/>
      <c r="H951" s="116"/>
    </row>
    <row r="952" spans="4:8" x14ac:dyDescent="0.2">
      <c r="D952" s="116"/>
      <c r="E952" s="116"/>
      <c r="F952" s="116"/>
      <c r="G952" s="116"/>
      <c r="H952" s="116"/>
    </row>
    <row r="953" spans="4:8" x14ac:dyDescent="0.2">
      <c r="D953" s="116"/>
      <c r="E953" s="116"/>
      <c r="F953" s="116"/>
      <c r="G953" s="116"/>
      <c r="H953" s="116"/>
    </row>
    <row r="954" spans="4:8" x14ac:dyDescent="0.2">
      <c r="D954" s="116"/>
      <c r="E954" s="116"/>
      <c r="F954" s="116"/>
      <c r="G954" s="116"/>
      <c r="H954" s="116"/>
    </row>
    <row r="955" spans="4:8" x14ac:dyDescent="0.2">
      <c r="D955" s="116"/>
      <c r="E955" s="116"/>
      <c r="F955" s="116"/>
      <c r="G955" s="116"/>
      <c r="H955" s="116"/>
    </row>
    <row r="956" spans="4:8" x14ac:dyDescent="0.2">
      <c r="D956" s="116"/>
      <c r="E956" s="116"/>
      <c r="F956" s="116"/>
      <c r="G956" s="116"/>
      <c r="H956" s="116"/>
    </row>
    <row r="957" spans="4:8" x14ac:dyDescent="0.2">
      <c r="D957" s="116"/>
      <c r="E957" s="116"/>
      <c r="F957" s="116"/>
      <c r="G957" s="116"/>
      <c r="H957" s="116"/>
    </row>
    <row r="958" spans="4:8" x14ac:dyDescent="0.2">
      <c r="D958" s="116"/>
      <c r="E958" s="116"/>
      <c r="F958" s="116"/>
      <c r="G958" s="116"/>
      <c r="H958" s="116"/>
    </row>
    <row r="959" spans="4:8" x14ac:dyDescent="0.2">
      <c r="D959" s="116"/>
      <c r="E959" s="116"/>
      <c r="F959" s="116"/>
      <c r="G959" s="116"/>
      <c r="H959" s="116"/>
    </row>
    <row r="960" spans="4:8" x14ac:dyDescent="0.2">
      <c r="D960" s="116"/>
      <c r="E960" s="116"/>
      <c r="F960" s="116"/>
      <c r="G960" s="116"/>
      <c r="H960" s="116"/>
    </row>
    <row r="961" spans="4:8" x14ac:dyDescent="0.2">
      <c r="D961" s="116"/>
      <c r="E961" s="116"/>
      <c r="F961" s="116"/>
      <c r="G961" s="116"/>
      <c r="H961" s="116"/>
    </row>
    <row r="962" spans="4:8" x14ac:dyDescent="0.2">
      <c r="D962" s="116"/>
      <c r="E962" s="116"/>
      <c r="F962" s="116"/>
      <c r="G962" s="116"/>
      <c r="H962" s="116"/>
    </row>
    <row r="963" spans="4:8" x14ac:dyDescent="0.2">
      <c r="D963" s="116"/>
      <c r="E963" s="116"/>
      <c r="F963" s="116"/>
      <c r="G963" s="116"/>
      <c r="H963" s="116"/>
    </row>
    <row r="964" spans="4:8" x14ac:dyDescent="0.2">
      <c r="D964" s="116"/>
      <c r="E964" s="116"/>
      <c r="F964" s="116"/>
      <c r="G964" s="116"/>
      <c r="H964" s="116"/>
    </row>
    <row r="965" spans="4:8" x14ac:dyDescent="0.2">
      <c r="D965" s="116"/>
      <c r="E965" s="116"/>
      <c r="F965" s="116"/>
      <c r="G965" s="116"/>
      <c r="H965" s="116"/>
    </row>
    <row r="966" spans="4:8" x14ac:dyDescent="0.2">
      <c r="D966" s="116"/>
      <c r="E966" s="116"/>
      <c r="F966" s="116"/>
      <c r="G966" s="116"/>
      <c r="H966" s="116"/>
    </row>
    <row r="967" spans="4:8" x14ac:dyDescent="0.2">
      <c r="D967" s="116"/>
      <c r="E967" s="116"/>
      <c r="F967" s="116"/>
      <c r="G967" s="116"/>
      <c r="H967" s="116"/>
    </row>
    <row r="968" spans="4:8" x14ac:dyDescent="0.2">
      <c r="D968" s="116"/>
      <c r="E968" s="116"/>
      <c r="F968" s="116"/>
      <c r="G968" s="116"/>
      <c r="H968" s="116"/>
    </row>
    <row r="969" spans="4:8" x14ac:dyDescent="0.2">
      <c r="D969" s="116"/>
      <c r="E969" s="116"/>
      <c r="F969" s="116"/>
      <c r="G969" s="116"/>
      <c r="H969" s="116"/>
    </row>
    <row r="970" spans="4:8" x14ac:dyDescent="0.2">
      <c r="D970" s="116"/>
      <c r="E970" s="116"/>
      <c r="F970" s="116"/>
      <c r="G970" s="116"/>
      <c r="H970" s="116"/>
    </row>
    <row r="971" spans="4:8" x14ac:dyDescent="0.2">
      <c r="D971" s="116"/>
      <c r="E971" s="116"/>
      <c r="F971" s="116"/>
      <c r="G971" s="116"/>
      <c r="H971" s="116"/>
    </row>
    <row r="972" spans="4:8" x14ac:dyDescent="0.2">
      <c r="D972" s="116"/>
      <c r="E972" s="116"/>
      <c r="F972" s="116"/>
      <c r="G972" s="116"/>
      <c r="H972" s="116"/>
    </row>
    <row r="973" spans="4:8" x14ac:dyDescent="0.2">
      <c r="D973" s="116"/>
      <c r="E973" s="116"/>
      <c r="F973" s="116"/>
      <c r="G973" s="116"/>
      <c r="H973" s="116"/>
    </row>
    <row r="974" spans="4:8" x14ac:dyDescent="0.2">
      <c r="D974" s="116"/>
      <c r="E974" s="116"/>
      <c r="F974" s="116"/>
      <c r="G974" s="116"/>
      <c r="H974" s="116"/>
    </row>
    <row r="975" spans="4:8" x14ac:dyDescent="0.2">
      <c r="D975" s="116"/>
      <c r="E975" s="116"/>
      <c r="F975" s="116"/>
      <c r="G975" s="116"/>
      <c r="H975" s="116"/>
    </row>
    <row r="976" spans="4:8" x14ac:dyDescent="0.2">
      <c r="D976" s="116"/>
      <c r="E976" s="116"/>
      <c r="F976" s="116"/>
      <c r="G976" s="116"/>
      <c r="H976" s="116"/>
    </row>
    <row r="977" spans="4:8" x14ac:dyDescent="0.2">
      <c r="D977" s="116"/>
      <c r="E977" s="116"/>
      <c r="F977" s="116"/>
      <c r="G977" s="116"/>
      <c r="H977" s="116"/>
    </row>
    <row r="978" spans="4:8" x14ac:dyDescent="0.2">
      <c r="D978" s="116"/>
      <c r="E978" s="116"/>
      <c r="F978" s="116"/>
      <c r="G978" s="116"/>
      <c r="H978" s="116"/>
    </row>
    <row r="979" spans="4:8" x14ac:dyDescent="0.2">
      <c r="D979" s="116"/>
      <c r="E979" s="116"/>
      <c r="F979" s="116"/>
      <c r="G979" s="116"/>
      <c r="H979" s="116"/>
    </row>
    <row r="980" spans="4:8" x14ac:dyDescent="0.2">
      <c r="D980" s="116"/>
      <c r="E980" s="116"/>
      <c r="F980" s="116"/>
      <c r="G980" s="116"/>
      <c r="H980" s="116"/>
    </row>
    <row r="981" spans="4:8" x14ac:dyDescent="0.2">
      <c r="D981" s="116"/>
      <c r="E981" s="116"/>
      <c r="F981" s="116"/>
      <c r="G981" s="116"/>
      <c r="H981" s="116"/>
    </row>
    <row r="982" spans="4:8" x14ac:dyDescent="0.2">
      <c r="D982" s="116"/>
      <c r="E982" s="116"/>
      <c r="F982" s="116"/>
      <c r="G982" s="116"/>
      <c r="H982" s="116"/>
    </row>
    <row r="983" spans="4:8" x14ac:dyDescent="0.2">
      <c r="D983" s="116"/>
      <c r="E983" s="116"/>
      <c r="F983" s="116"/>
      <c r="G983" s="116"/>
      <c r="H983" s="116"/>
    </row>
    <row r="984" spans="4:8" x14ac:dyDescent="0.2">
      <c r="D984" s="116"/>
      <c r="E984" s="116"/>
      <c r="F984" s="116"/>
      <c r="G984" s="116"/>
      <c r="H984" s="116"/>
    </row>
    <row r="985" spans="4:8" x14ac:dyDescent="0.2">
      <c r="D985" s="116"/>
      <c r="E985" s="116"/>
      <c r="F985" s="116"/>
      <c r="G985" s="116"/>
      <c r="H985" s="116"/>
    </row>
    <row r="986" spans="4:8" x14ac:dyDescent="0.2">
      <c r="D986" s="116"/>
      <c r="E986" s="116"/>
      <c r="F986" s="116"/>
      <c r="G986" s="116"/>
      <c r="H986" s="116"/>
    </row>
    <row r="987" spans="4:8" x14ac:dyDescent="0.2">
      <c r="D987" s="116"/>
      <c r="E987" s="116"/>
      <c r="F987" s="116"/>
      <c r="G987" s="116"/>
      <c r="H987" s="116"/>
    </row>
    <row r="988" spans="4:8" x14ac:dyDescent="0.2">
      <c r="D988" s="116"/>
      <c r="E988" s="116"/>
      <c r="F988" s="116"/>
      <c r="G988" s="116"/>
      <c r="H988" s="116"/>
    </row>
    <row r="989" spans="4:8" x14ac:dyDescent="0.2">
      <c r="D989" s="116"/>
      <c r="E989" s="116"/>
      <c r="F989" s="116"/>
      <c r="G989" s="116"/>
      <c r="H989" s="116"/>
    </row>
    <row r="990" spans="4:8" x14ac:dyDescent="0.2">
      <c r="D990" s="116"/>
      <c r="E990" s="116"/>
      <c r="F990" s="116"/>
      <c r="G990" s="116"/>
      <c r="H990" s="116"/>
    </row>
    <row r="991" spans="4:8" x14ac:dyDescent="0.2">
      <c r="D991" s="116"/>
      <c r="E991" s="116"/>
      <c r="F991" s="116"/>
      <c r="G991" s="116"/>
      <c r="H991" s="116"/>
    </row>
    <row r="992" spans="4:8" x14ac:dyDescent="0.2">
      <c r="D992" s="116"/>
      <c r="E992" s="116"/>
      <c r="F992" s="116"/>
      <c r="G992" s="116"/>
      <c r="H992" s="116"/>
    </row>
    <row r="993" spans="4:8" x14ac:dyDescent="0.2">
      <c r="D993" s="116"/>
      <c r="E993" s="116"/>
      <c r="F993" s="116"/>
      <c r="G993" s="116"/>
      <c r="H993" s="116"/>
    </row>
    <row r="994" spans="4:8" x14ac:dyDescent="0.2">
      <c r="D994" s="116"/>
      <c r="E994" s="116"/>
      <c r="F994" s="116"/>
      <c r="G994" s="116"/>
      <c r="H994" s="116"/>
    </row>
    <row r="995" spans="4:8" x14ac:dyDescent="0.2">
      <c r="D995" s="116"/>
      <c r="E995" s="116"/>
      <c r="F995" s="116"/>
      <c r="G995" s="116"/>
      <c r="H995" s="116"/>
    </row>
    <row r="996" spans="4:8" x14ac:dyDescent="0.2">
      <c r="D996" s="116"/>
      <c r="E996" s="116"/>
      <c r="F996" s="116"/>
      <c r="G996" s="116"/>
      <c r="H996" s="116"/>
    </row>
    <row r="997" spans="4:8" x14ac:dyDescent="0.2">
      <c r="D997" s="116"/>
      <c r="E997" s="116"/>
      <c r="F997" s="116"/>
      <c r="G997" s="116"/>
      <c r="H997" s="116"/>
    </row>
    <row r="998" spans="4:8" x14ac:dyDescent="0.2">
      <c r="D998" s="116"/>
      <c r="E998" s="116"/>
      <c r="F998" s="116"/>
      <c r="G998" s="116"/>
      <c r="H998" s="116"/>
    </row>
    <row r="999" spans="4:8" x14ac:dyDescent="0.2">
      <c r="D999" s="116"/>
      <c r="E999" s="116"/>
      <c r="F999" s="116"/>
      <c r="G999" s="116"/>
      <c r="H999" s="116"/>
    </row>
    <row r="1000" spans="4:8" x14ac:dyDescent="0.2">
      <c r="D1000" s="116"/>
      <c r="E1000" s="116"/>
      <c r="F1000" s="116"/>
      <c r="G1000" s="116"/>
      <c r="H1000" s="116"/>
    </row>
    <row r="1001" spans="4:8" x14ac:dyDescent="0.2">
      <c r="D1001" s="116"/>
      <c r="E1001" s="116"/>
      <c r="F1001" s="116"/>
      <c r="G1001" s="116"/>
      <c r="H1001" s="116"/>
    </row>
    <row r="1002" spans="4:8" x14ac:dyDescent="0.2">
      <c r="D1002" s="116"/>
      <c r="E1002" s="116"/>
      <c r="F1002" s="116"/>
      <c r="G1002" s="116"/>
      <c r="H1002" s="116"/>
    </row>
    <row r="1003" spans="4:8" x14ac:dyDescent="0.2">
      <c r="D1003" s="116"/>
      <c r="E1003" s="116"/>
      <c r="F1003" s="116"/>
      <c r="G1003" s="116"/>
      <c r="H1003" s="116"/>
    </row>
    <row r="1004" spans="4:8" x14ac:dyDescent="0.2">
      <c r="D1004" s="116"/>
      <c r="E1004" s="116"/>
      <c r="F1004" s="116"/>
      <c r="G1004" s="116"/>
      <c r="H1004" s="116"/>
    </row>
    <row r="1005" spans="4:8" x14ac:dyDescent="0.2">
      <c r="D1005" s="116"/>
      <c r="E1005" s="116"/>
      <c r="F1005" s="116"/>
      <c r="G1005" s="116"/>
      <c r="H1005" s="116"/>
    </row>
    <row r="1006" spans="4:8" x14ac:dyDescent="0.2">
      <c r="D1006" s="116"/>
      <c r="E1006" s="116"/>
      <c r="F1006" s="116"/>
      <c r="G1006" s="116"/>
      <c r="H1006" s="116"/>
    </row>
    <row r="1007" spans="4:8" x14ac:dyDescent="0.2">
      <c r="D1007" s="116"/>
      <c r="E1007" s="116"/>
      <c r="F1007" s="116"/>
      <c r="G1007" s="116"/>
      <c r="H1007" s="116"/>
    </row>
    <row r="1008" spans="4:8" x14ac:dyDescent="0.2">
      <c r="D1008" s="116"/>
      <c r="E1008" s="116"/>
      <c r="F1008" s="116"/>
      <c r="G1008" s="116"/>
      <c r="H1008" s="116"/>
    </row>
    <row r="1009" spans="4:8" x14ac:dyDescent="0.2">
      <c r="D1009" s="116"/>
      <c r="E1009" s="116"/>
      <c r="F1009" s="116"/>
      <c r="G1009" s="116"/>
      <c r="H1009" s="116"/>
    </row>
    <row r="1010" spans="4:8" x14ac:dyDescent="0.2">
      <c r="D1010" s="116"/>
      <c r="E1010" s="116"/>
      <c r="F1010" s="116"/>
      <c r="G1010" s="116"/>
      <c r="H1010" s="116"/>
    </row>
    <row r="1011" spans="4:8" x14ac:dyDescent="0.2">
      <c r="D1011" s="116"/>
      <c r="E1011" s="116"/>
      <c r="F1011" s="116"/>
      <c r="G1011" s="116"/>
      <c r="H1011" s="116"/>
    </row>
    <row r="1012" spans="4:8" x14ac:dyDescent="0.2">
      <c r="D1012" s="116"/>
      <c r="E1012" s="116"/>
      <c r="F1012" s="116"/>
      <c r="G1012" s="116"/>
      <c r="H1012" s="116"/>
    </row>
    <row r="1013" spans="4:8" x14ac:dyDescent="0.2">
      <c r="D1013" s="116"/>
      <c r="E1013" s="116"/>
      <c r="F1013" s="116"/>
      <c r="G1013" s="116"/>
      <c r="H1013" s="116"/>
    </row>
    <row r="1014" spans="4:8" x14ac:dyDescent="0.2">
      <c r="D1014" s="116"/>
      <c r="E1014" s="116"/>
      <c r="F1014" s="116"/>
      <c r="G1014" s="116"/>
      <c r="H1014" s="116"/>
    </row>
    <row r="1015" spans="4:8" x14ac:dyDescent="0.2">
      <c r="D1015" s="116"/>
      <c r="E1015" s="116"/>
      <c r="F1015" s="116"/>
      <c r="G1015" s="116"/>
      <c r="H1015" s="116"/>
    </row>
    <row r="1016" spans="4:8" x14ac:dyDescent="0.2">
      <c r="D1016" s="116"/>
      <c r="E1016" s="116"/>
      <c r="F1016" s="116"/>
      <c r="G1016" s="116"/>
      <c r="H1016" s="116"/>
    </row>
    <row r="1017" spans="4:8" x14ac:dyDescent="0.2">
      <c r="D1017" s="116"/>
      <c r="E1017" s="116"/>
      <c r="F1017" s="116"/>
      <c r="G1017" s="116"/>
      <c r="H1017" s="116"/>
    </row>
    <row r="1018" spans="4:8" x14ac:dyDescent="0.2">
      <c r="D1018" s="116"/>
      <c r="E1018" s="116"/>
      <c r="F1018" s="116"/>
      <c r="G1018" s="116"/>
      <c r="H1018" s="116"/>
    </row>
    <row r="1019" spans="4:8" x14ac:dyDescent="0.2">
      <c r="D1019" s="116"/>
      <c r="E1019" s="116"/>
      <c r="F1019" s="116"/>
      <c r="G1019" s="116"/>
      <c r="H1019" s="116"/>
    </row>
    <row r="1020" spans="4:8" x14ac:dyDescent="0.2">
      <c r="D1020" s="116"/>
      <c r="E1020" s="116"/>
      <c r="F1020" s="116"/>
      <c r="G1020" s="116"/>
      <c r="H1020" s="116"/>
    </row>
    <row r="1021" spans="4:8" x14ac:dyDescent="0.2">
      <c r="D1021" s="116"/>
      <c r="E1021" s="116"/>
      <c r="F1021" s="116"/>
      <c r="G1021" s="116"/>
      <c r="H1021" s="116"/>
    </row>
    <row r="1022" spans="4:8" x14ac:dyDescent="0.2">
      <c r="D1022" s="116"/>
      <c r="E1022" s="116"/>
      <c r="F1022" s="116"/>
      <c r="G1022" s="116"/>
      <c r="H1022" s="116"/>
    </row>
    <row r="1023" spans="4:8" x14ac:dyDescent="0.2">
      <c r="D1023" s="116"/>
      <c r="E1023" s="116"/>
      <c r="F1023" s="116"/>
      <c r="G1023" s="116"/>
      <c r="H1023" s="116"/>
    </row>
    <row r="1024" spans="4:8" x14ac:dyDescent="0.2">
      <c r="D1024" s="116"/>
      <c r="E1024" s="116"/>
      <c r="F1024" s="116"/>
      <c r="G1024" s="116"/>
      <c r="H1024" s="116"/>
    </row>
    <row r="1025" spans="4:8" x14ac:dyDescent="0.2">
      <c r="D1025" s="116"/>
      <c r="E1025" s="116"/>
      <c r="F1025" s="116"/>
      <c r="G1025" s="116"/>
      <c r="H1025" s="116"/>
    </row>
    <row r="1026" spans="4:8" x14ac:dyDescent="0.2">
      <c r="D1026" s="116"/>
      <c r="E1026" s="116"/>
      <c r="F1026" s="116"/>
      <c r="G1026" s="116"/>
      <c r="H1026" s="116"/>
    </row>
    <row r="1027" spans="4:8" x14ac:dyDescent="0.2">
      <c r="D1027" s="116"/>
      <c r="E1027" s="116"/>
      <c r="F1027" s="116"/>
      <c r="G1027" s="116"/>
      <c r="H1027" s="116"/>
    </row>
    <row r="1028" spans="4:8" x14ac:dyDescent="0.2">
      <c r="D1028" s="116"/>
      <c r="E1028" s="116"/>
      <c r="F1028" s="116"/>
      <c r="G1028" s="116"/>
      <c r="H1028" s="116"/>
    </row>
    <row r="1029" spans="4:8" x14ac:dyDescent="0.2">
      <c r="D1029" s="116"/>
      <c r="E1029" s="116"/>
      <c r="F1029" s="116"/>
      <c r="G1029" s="116"/>
      <c r="H1029" s="116"/>
    </row>
    <row r="1030" spans="4:8" x14ac:dyDescent="0.2">
      <c r="D1030" s="116"/>
      <c r="E1030" s="116"/>
      <c r="F1030" s="116"/>
      <c r="G1030" s="116"/>
      <c r="H1030" s="116"/>
    </row>
    <row r="1031" spans="4:8" x14ac:dyDescent="0.2">
      <c r="D1031" s="116"/>
      <c r="E1031" s="116"/>
      <c r="F1031" s="116"/>
      <c r="G1031" s="116"/>
      <c r="H1031" s="116"/>
    </row>
    <row r="1032" spans="4:8" x14ac:dyDescent="0.2">
      <c r="D1032" s="116"/>
      <c r="E1032" s="116"/>
      <c r="F1032" s="116"/>
      <c r="G1032" s="116"/>
      <c r="H1032" s="116"/>
    </row>
    <row r="1033" spans="4:8" x14ac:dyDescent="0.2">
      <c r="D1033" s="116"/>
      <c r="E1033" s="116"/>
      <c r="F1033" s="116"/>
      <c r="G1033" s="116"/>
      <c r="H1033" s="116"/>
    </row>
    <row r="1034" spans="4:8" x14ac:dyDescent="0.2">
      <c r="D1034" s="116"/>
      <c r="E1034" s="116"/>
      <c r="F1034" s="116"/>
      <c r="G1034" s="116"/>
      <c r="H1034" s="116"/>
    </row>
    <row r="1035" spans="4:8" x14ac:dyDescent="0.2">
      <c r="D1035" s="116"/>
      <c r="E1035" s="116"/>
      <c r="F1035" s="116"/>
      <c r="G1035" s="116"/>
      <c r="H1035" s="116"/>
    </row>
    <row r="1036" spans="4:8" x14ac:dyDescent="0.2">
      <c r="D1036" s="116"/>
      <c r="E1036" s="116"/>
      <c r="F1036" s="116"/>
      <c r="G1036" s="116"/>
      <c r="H1036" s="116"/>
    </row>
    <row r="1037" spans="4:8" x14ac:dyDescent="0.2">
      <c r="D1037" s="116"/>
      <c r="E1037" s="116"/>
      <c r="F1037" s="116"/>
      <c r="G1037" s="116"/>
      <c r="H1037" s="116"/>
    </row>
    <row r="1038" spans="4:8" x14ac:dyDescent="0.2">
      <c r="D1038" s="116"/>
      <c r="E1038" s="116"/>
      <c r="F1038" s="116"/>
      <c r="G1038" s="116"/>
      <c r="H1038" s="116"/>
    </row>
    <row r="1039" spans="4:8" x14ac:dyDescent="0.2">
      <c r="D1039" s="116"/>
      <c r="E1039" s="116"/>
      <c r="F1039" s="116"/>
      <c r="G1039" s="116"/>
      <c r="H1039" s="116"/>
    </row>
    <row r="1040" spans="4:8" x14ac:dyDescent="0.2">
      <c r="D1040" s="116"/>
      <c r="E1040" s="116"/>
      <c r="F1040" s="116"/>
      <c r="G1040" s="116"/>
      <c r="H1040" s="116"/>
    </row>
    <row r="1041" spans="4:8" x14ac:dyDescent="0.2">
      <c r="D1041" s="116"/>
      <c r="E1041" s="116"/>
      <c r="F1041" s="116"/>
      <c r="G1041" s="116"/>
      <c r="H1041" s="116"/>
    </row>
    <row r="1042" spans="4:8" x14ac:dyDescent="0.2">
      <c r="D1042" s="116"/>
      <c r="E1042" s="116"/>
      <c r="F1042" s="116"/>
      <c r="G1042" s="116"/>
      <c r="H1042" s="116"/>
    </row>
    <row r="1043" spans="4:8" x14ac:dyDescent="0.2">
      <c r="D1043" s="116"/>
      <c r="E1043" s="116"/>
      <c r="F1043" s="116"/>
      <c r="G1043" s="116"/>
      <c r="H1043" s="116"/>
    </row>
    <row r="1044" spans="4:8" x14ac:dyDescent="0.2">
      <c r="D1044" s="116"/>
      <c r="E1044" s="116"/>
      <c r="F1044" s="116"/>
      <c r="G1044" s="116"/>
      <c r="H1044" s="116"/>
    </row>
    <row r="1045" spans="4:8" x14ac:dyDescent="0.2">
      <c r="D1045" s="116"/>
      <c r="E1045" s="116"/>
      <c r="F1045" s="116"/>
      <c r="G1045" s="116"/>
      <c r="H1045" s="116"/>
    </row>
    <row r="1046" spans="4:8" x14ac:dyDescent="0.2">
      <c r="D1046" s="116"/>
      <c r="E1046" s="116"/>
      <c r="F1046" s="116"/>
      <c r="G1046" s="116"/>
      <c r="H1046" s="116"/>
    </row>
    <row r="1047" spans="4:8" x14ac:dyDescent="0.2">
      <c r="D1047" s="116"/>
      <c r="E1047" s="116"/>
      <c r="F1047" s="116"/>
      <c r="G1047" s="116"/>
      <c r="H1047" s="116"/>
    </row>
    <row r="1048" spans="4:8" x14ac:dyDescent="0.2">
      <c r="D1048" s="116"/>
      <c r="E1048" s="116"/>
      <c r="F1048" s="116"/>
      <c r="G1048" s="116"/>
      <c r="H1048" s="116"/>
    </row>
    <row r="1049" spans="4:8" x14ac:dyDescent="0.2">
      <c r="D1049" s="116"/>
      <c r="E1049" s="116"/>
      <c r="F1049" s="116"/>
      <c r="G1049" s="116"/>
      <c r="H1049" s="116"/>
    </row>
    <row r="1050" spans="4:8" x14ac:dyDescent="0.2">
      <c r="D1050" s="116"/>
      <c r="E1050" s="116"/>
      <c r="F1050" s="116"/>
      <c r="G1050" s="116"/>
      <c r="H1050" s="116"/>
    </row>
    <row r="1051" spans="4:8" x14ac:dyDescent="0.2">
      <c r="D1051" s="116"/>
      <c r="E1051" s="116"/>
      <c r="F1051" s="116"/>
      <c r="G1051" s="116"/>
      <c r="H1051" s="116"/>
    </row>
    <row r="1052" spans="4:8" x14ac:dyDescent="0.2">
      <c r="D1052" s="116"/>
      <c r="E1052" s="116"/>
      <c r="F1052" s="116"/>
      <c r="G1052" s="116"/>
      <c r="H1052" s="116"/>
    </row>
    <row r="1053" spans="4:8" x14ac:dyDescent="0.2">
      <c r="D1053" s="116"/>
      <c r="E1053" s="116"/>
      <c r="F1053" s="116"/>
      <c r="G1053" s="116"/>
      <c r="H1053" s="116"/>
    </row>
    <row r="1054" spans="4:8" x14ac:dyDescent="0.2">
      <c r="D1054" s="116"/>
      <c r="E1054" s="116"/>
      <c r="F1054" s="116"/>
      <c r="G1054" s="116"/>
      <c r="H1054" s="116"/>
    </row>
    <row r="1055" spans="4:8" x14ac:dyDescent="0.2">
      <c r="D1055" s="116"/>
      <c r="E1055" s="116"/>
      <c r="F1055" s="116"/>
      <c r="G1055" s="116"/>
      <c r="H1055" s="116"/>
    </row>
    <row r="1056" spans="4:8" x14ac:dyDescent="0.2">
      <c r="D1056" s="116"/>
      <c r="E1056" s="116"/>
      <c r="F1056" s="116"/>
      <c r="G1056" s="116"/>
      <c r="H1056" s="116"/>
    </row>
    <row r="1057" spans="4:8" x14ac:dyDescent="0.2">
      <c r="D1057" s="116"/>
      <c r="E1057" s="116"/>
      <c r="F1057" s="116"/>
      <c r="G1057" s="116"/>
      <c r="H1057" s="116"/>
    </row>
    <row r="1058" spans="4:8" x14ac:dyDescent="0.2">
      <c r="D1058" s="116"/>
      <c r="E1058" s="116"/>
      <c r="F1058" s="116"/>
      <c r="G1058" s="116"/>
      <c r="H1058" s="116"/>
    </row>
    <row r="1059" spans="4:8" x14ac:dyDescent="0.2">
      <c r="D1059" s="116"/>
      <c r="E1059" s="116"/>
      <c r="F1059" s="116"/>
      <c r="G1059" s="116"/>
      <c r="H1059" s="116"/>
    </row>
    <row r="1060" spans="4:8" x14ac:dyDescent="0.2">
      <c r="D1060" s="116"/>
      <c r="E1060" s="116"/>
      <c r="F1060" s="116"/>
      <c r="G1060" s="116"/>
      <c r="H1060" s="116"/>
    </row>
    <row r="1061" spans="4:8" x14ac:dyDescent="0.2">
      <c r="D1061" s="116"/>
      <c r="E1061" s="116"/>
      <c r="F1061" s="116"/>
      <c r="G1061" s="116"/>
      <c r="H1061" s="116"/>
    </row>
    <row r="1062" spans="4:8" x14ac:dyDescent="0.2">
      <c r="D1062" s="116"/>
      <c r="E1062" s="116"/>
      <c r="F1062" s="116"/>
      <c r="G1062" s="116"/>
      <c r="H1062" s="116"/>
    </row>
    <row r="1063" spans="4:8" x14ac:dyDescent="0.2">
      <c r="D1063" s="116"/>
      <c r="E1063" s="116"/>
      <c r="F1063" s="116"/>
      <c r="G1063" s="116"/>
      <c r="H1063" s="116"/>
    </row>
    <row r="1064" spans="4:8" x14ac:dyDescent="0.2">
      <c r="D1064" s="116"/>
      <c r="E1064" s="116"/>
      <c r="F1064" s="116"/>
      <c r="G1064" s="116"/>
      <c r="H1064" s="116"/>
    </row>
    <row r="1065" spans="4:8" x14ac:dyDescent="0.2">
      <c r="D1065" s="116"/>
      <c r="E1065" s="116"/>
      <c r="F1065" s="116"/>
      <c r="G1065" s="116"/>
      <c r="H1065" s="116"/>
    </row>
    <row r="1066" spans="4:8" x14ac:dyDescent="0.2">
      <c r="D1066" s="116"/>
      <c r="E1066" s="116"/>
      <c r="F1066" s="116"/>
      <c r="G1066" s="116"/>
      <c r="H1066" s="116"/>
    </row>
    <row r="1067" spans="4:8" x14ac:dyDescent="0.2">
      <c r="D1067" s="116"/>
      <c r="E1067" s="116"/>
      <c r="F1067" s="116"/>
      <c r="G1067" s="116"/>
      <c r="H1067" s="116"/>
    </row>
    <row r="1068" spans="4:8" x14ac:dyDescent="0.2">
      <c r="D1068" s="116"/>
      <c r="E1068" s="116"/>
      <c r="F1068" s="116"/>
      <c r="G1068" s="116"/>
      <c r="H1068" s="116"/>
    </row>
    <row r="1069" spans="4:8" x14ac:dyDescent="0.2">
      <c r="D1069" s="116"/>
      <c r="E1069" s="116"/>
      <c r="F1069" s="116"/>
      <c r="G1069" s="116"/>
      <c r="H1069" s="116"/>
    </row>
    <row r="1070" spans="4:8" x14ac:dyDescent="0.2">
      <c r="D1070" s="116"/>
      <c r="E1070" s="116"/>
      <c r="F1070" s="116"/>
      <c r="G1070" s="116"/>
      <c r="H1070" s="116"/>
    </row>
    <row r="1071" spans="4:8" x14ac:dyDescent="0.2">
      <c r="D1071" s="116"/>
      <c r="E1071" s="116"/>
      <c r="F1071" s="116"/>
      <c r="G1071" s="116"/>
      <c r="H1071" s="116"/>
    </row>
    <row r="1072" spans="4:8" x14ac:dyDescent="0.2">
      <c r="D1072" s="116"/>
      <c r="E1072" s="116"/>
      <c r="F1072" s="116"/>
      <c r="G1072" s="116"/>
      <c r="H1072" s="116"/>
    </row>
    <row r="1073" spans="4:8" x14ac:dyDescent="0.2">
      <c r="D1073" s="116"/>
      <c r="E1073" s="116"/>
      <c r="F1073" s="116"/>
      <c r="G1073" s="116"/>
      <c r="H1073" s="116"/>
    </row>
    <row r="1074" spans="4:8" x14ac:dyDescent="0.2">
      <c r="D1074" s="116"/>
      <c r="E1074" s="116"/>
      <c r="F1074" s="116"/>
      <c r="G1074" s="116"/>
      <c r="H1074" s="116"/>
    </row>
    <row r="1075" spans="4:8" x14ac:dyDescent="0.2">
      <c r="D1075" s="116"/>
      <c r="E1075" s="116"/>
      <c r="F1075" s="116"/>
      <c r="G1075" s="116"/>
      <c r="H1075" s="116"/>
    </row>
    <row r="1076" spans="4:8" x14ac:dyDescent="0.2">
      <c r="D1076" s="116"/>
      <c r="E1076" s="116"/>
      <c r="F1076" s="116"/>
      <c r="G1076" s="116"/>
      <c r="H1076" s="116"/>
    </row>
    <row r="1077" spans="4:8" x14ac:dyDescent="0.2">
      <c r="D1077" s="116"/>
      <c r="E1077" s="116"/>
      <c r="F1077" s="116"/>
      <c r="G1077" s="116"/>
      <c r="H1077" s="116"/>
    </row>
    <row r="1078" spans="4:8" x14ac:dyDescent="0.2">
      <c r="D1078" s="116"/>
      <c r="E1078" s="116"/>
      <c r="F1078" s="116"/>
      <c r="G1078" s="116"/>
      <c r="H1078" s="116"/>
    </row>
    <row r="1079" spans="4:8" x14ac:dyDescent="0.2">
      <c r="D1079" s="116"/>
      <c r="E1079" s="116"/>
      <c r="F1079" s="116"/>
      <c r="G1079" s="116"/>
      <c r="H1079" s="116"/>
    </row>
    <row r="1080" spans="4:8" x14ac:dyDescent="0.2">
      <c r="D1080" s="116"/>
      <c r="E1080" s="116"/>
      <c r="F1080" s="116"/>
      <c r="G1080" s="116"/>
      <c r="H1080" s="116"/>
    </row>
    <row r="1081" spans="4:8" x14ac:dyDescent="0.2">
      <c r="D1081" s="116"/>
      <c r="E1081" s="116"/>
      <c r="F1081" s="116"/>
      <c r="G1081" s="116"/>
      <c r="H1081" s="116"/>
    </row>
    <row r="1082" spans="4:8" x14ac:dyDescent="0.2">
      <c r="D1082" s="116"/>
      <c r="E1082" s="116"/>
      <c r="F1082" s="116"/>
      <c r="G1082" s="116"/>
      <c r="H1082" s="116"/>
    </row>
    <row r="1083" spans="4:8" x14ac:dyDescent="0.2">
      <c r="D1083" s="116"/>
      <c r="E1083" s="116"/>
      <c r="F1083" s="116"/>
      <c r="G1083" s="116"/>
      <c r="H1083" s="116"/>
    </row>
    <row r="1084" spans="4:8" x14ac:dyDescent="0.2">
      <c r="D1084" s="116"/>
      <c r="E1084" s="116"/>
      <c r="F1084" s="116"/>
      <c r="G1084" s="116"/>
      <c r="H1084" s="116"/>
    </row>
    <row r="1085" spans="4:8" x14ac:dyDescent="0.2">
      <c r="D1085" s="116"/>
      <c r="E1085" s="116"/>
      <c r="F1085" s="116"/>
      <c r="G1085" s="116"/>
      <c r="H1085" s="116"/>
    </row>
    <row r="1086" spans="4:8" x14ac:dyDescent="0.2">
      <c r="D1086" s="116"/>
      <c r="E1086" s="116"/>
      <c r="F1086" s="116"/>
      <c r="G1086" s="116"/>
      <c r="H1086" s="116"/>
    </row>
    <row r="1087" spans="4:8" x14ac:dyDescent="0.2">
      <c r="D1087" s="116"/>
      <c r="E1087" s="116"/>
      <c r="F1087" s="116"/>
      <c r="G1087" s="116"/>
      <c r="H1087" s="116"/>
    </row>
    <row r="1088" spans="4:8" x14ac:dyDescent="0.2">
      <c r="D1088" s="116"/>
      <c r="E1088" s="116"/>
      <c r="F1088" s="116"/>
      <c r="G1088" s="116"/>
      <c r="H1088" s="116"/>
    </row>
    <row r="1089" spans="4:8" x14ac:dyDescent="0.2">
      <c r="D1089" s="116"/>
      <c r="E1089" s="116"/>
      <c r="F1089" s="116"/>
      <c r="G1089" s="116"/>
      <c r="H1089" s="116"/>
    </row>
    <row r="1090" spans="4:8" x14ac:dyDescent="0.2">
      <c r="D1090" s="116"/>
      <c r="E1090" s="116"/>
      <c r="F1090" s="116"/>
      <c r="G1090" s="116"/>
      <c r="H1090" s="116"/>
    </row>
    <row r="1091" spans="4:8" x14ac:dyDescent="0.2">
      <c r="D1091" s="116"/>
      <c r="E1091" s="116"/>
      <c r="F1091" s="116"/>
      <c r="G1091" s="116"/>
      <c r="H1091" s="116"/>
    </row>
    <row r="1092" spans="4:8" x14ac:dyDescent="0.2">
      <c r="D1092" s="116"/>
      <c r="E1092" s="116"/>
      <c r="F1092" s="116"/>
      <c r="G1092" s="116"/>
      <c r="H1092" s="116"/>
    </row>
    <row r="1093" spans="4:8" x14ac:dyDescent="0.2">
      <c r="D1093" s="116"/>
      <c r="E1093" s="116"/>
      <c r="F1093" s="116"/>
      <c r="G1093" s="116"/>
      <c r="H1093" s="116"/>
    </row>
    <row r="1094" spans="4:8" x14ac:dyDescent="0.2">
      <c r="D1094" s="116"/>
      <c r="E1094" s="116"/>
      <c r="F1094" s="116"/>
      <c r="G1094" s="116"/>
      <c r="H1094" s="116"/>
    </row>
    <row r="1095" spans="4:8" x14ac:dyDescent="0.2">
      <c r="D1095" s="116"/>
      <c r="E1095" s="116"/>
      <c r="F1095" s="116"/>
      <c r="G1095" s="116"/>
      <c r="H1095" s="116"/>
    </row>
    <row r="1096" spans="4:8" x14ac:dyDescent="0.2">
      <c r="D1096" s="116"/>
      <c r="E1096" s="116"/>
      <c r="F1096" s="116"/>
      <c r="G1096" s="116"/>
      <c r="H1096" s="116"/>
    </row>
    <row r="1097" spans="4:8" x14ac:dyDescent="0.2">
      <c r="D1097" s="116"/>
      <c r="E1097" s="116"/>
      <c r="F1097" s="116"/>
      <c r="G1097" s="116"/>
      <c r="H1097" s="116"/>
    </row>
    <row r="1098" spans="4:8" x14ac:dyDescent="0.2">
      <c r="D1098" s="116"/>
      <c r="E1098" s="116"/>
      <c r="F1098" s="116"/>
      <c r="G1098" s="116"/>
      <c r="H1098" s="116"/>
    </row>
    <row r="1099" spans="4:8" x14ac:dyDescent="0.2">
      <c r="D1099" s="116"/>
      <c r="E1099" s="116"/>
      <c r="F1099" s="116"/>
      <c r="G1099" s="116"/>
      <c r="H1099" s="116"/>
    </row>
    <row r="1100" spans="4:8" x14ac:dyDescent="0.2">
      <c r="D1100" s="116"/>
      <c r="E1100" s="116"/>
      <c r="F1100" s="116"/>
      <c r="G1100" s="116"/>
      <c r="H1100" s="116"/>
    </row>
    <row r="1101" spans="4:8" x14ac:dyDescent="0.2">
      <c r="D1101" s="116"/>
      <c r="E1101" s="116"/>
      <c r="F1101" s="116"/>
      <c r="G1101" s="116"/>
      <c r="H1101" s="116"/>
    </row>
    <row r="1102" spans="4:8" x14ac:dyDescent="0.2">
      <c r="D1102" s="116"/>
      <c r="E1102" s="116"/>
      <c r="F1102" s="116"/>
      <c r="G1102" s="116"/>
      <c r="H1102" s="116"/>
    </row>
    <row r="1103" spans="4:8" x14ac:dyDescent="0.2">
      <c r="D1103" s="116"/>
      <c r="E1103" s="116"/>
      <c r="F1103" s="116"/>
      <c r="G1103" s="116"/>
      <c r="H1103" s="116"/>
    </row>
    <row r="1104" spans="4:8" x14ac:dyDescent="0.2">
      <c r="D1104" s="116"/>
      <c r="E1104" s="116"/>
      <c r="F1104" s="116"/>
      <c r="G1104" s="116"/>
      <c r="H1104" s="116"/>
    </row>
    <row r="1105" spans="4:8" x14ac:dyDescent="0.2">
      <c r="D1105" s="116"/>
      <c r="E1105" s="116"/>
      <c r="F1105" s="116"/>
      <c r="G1105" s="116"/>
      <c r="H1105" s="116"/>
    </row>
    <row r="1106" spans="4:8" x14ac:dyDescent="0.2">
      <c r="D1106" s="116"/>
      <c r="E1106" s="116"/>
      <c r="F1106" s="116"/>
      <c r="G1106" s="116"/>
      <c r="H1106" s="116"/>
    </row>
    <row r="1107" spans="4:8" x14ac:dyDescent="0.2">
      <c r="D1107" s="116"/>
      <c r="E1107" s="116"/>
      <c r="F1107" s="116"/>
      <c r="G1107" s="116"/>
      <c r="H1107" s="116"/>
    </row>
    <row r="1108" spans="4:8" x14ac:dyDescent="0.2">
      <c r="D1108" s="116"/>
      <c r="E1108" s="116"/>
      <c r="F1108" s="116"/>
      <c r="G1108" s="116"/>
      <c r="H1108" s="116"/>
    </row>
    <row r="1109" spans="4:8" x14ac:dyDescent="0.2">
      <c r="D1109" s="116"/>
      <c r="E1109" s="116"/>
      <c r="F1109" s="116"/>
      <c r="G1109" s="116"/>
      <c r="H1109" s="116"/>
    </row>
    <row r="1110" spans="4:8" x14ac:dyDescent="0.2">
      <c r="D1110" s="116"/>
      <c r="E1110" s="116"/>
      <c r="F1110" s="116"/>
      <c r="G1110" s="116"/>
      <c r="H1110" s="116"/>
    </row>
    <row r="1111" spans="4:8" x14ac:dyDescent="0.2">
      <c r="D1111" s="116"/>
      <c r="E1111" s="116"/>
      <c r="F1111" s="116"/>
      <c r="G1111" s="116"/>
      <c r="H1111" s="116"/>
    </row>
    <row r="1112" spans="4:8" x14ac:dyDescent="0.2">
      <c r="D1112" s="116"/>
      <c r="E1112" s="116"/>
      <c r="F1112" s="116"/>
      <c r="G1112" s="116"/>
      <c r="H1112" s="116"/>
    </row>
    <row r="1113" spans="4:8" x14ac:dyDescent="0.2">
      <c r="D1113" s="116"/>
      <c r="E1113" s="116"/>
      <c r="F1113" s="116"/>
      <c r="G1113" s="116"/>
      <c r="H1113" s="116"/>
    </row>
    <row r="1114" spans="4:8" x14ac:dyDescent="0.2">
      <c r="D1114" s="116"/>
      <c r="E1114" s="116"/>
      <c r="F1114" s="116"/>
      <c r="G1114" s="116"/>
      <c r="H1114" s="116"/>
    </row>
    <row r="1115" spans="4:8" x14ac:dyDescent="0.2">
      <c r="D1115" s="116"/>
      <c r="E1115" s="116"/>
      <c r="F1115" s="116"/>
      <c r="G1115" s="116"/>
      <c r="H1115" s="116"/>
    </row>
    <row r="1116" spans="4:8" x14ac:dyDescent="0.2">
      <c r="D1116" s="116"/>
      <c r="E1116" s="116"/>
      <c r="F1116" s="116"/>
      <c r="G1116" s="116"/>
      <c r="H1116" s="116"/>
    </row>
    <row r="1117" spans="4:8" x14ac:dyDescent="0.2">
      <c r="D1117" s="116"/>
      <c r="E1117" s="116"/>
      <c r="F1117" s="116"/>
      <c r="G1117" s="116"/>
      <c r="H1117" s="116"/>
    </row>
    <row r="1118" spans="4:8" x14ac:dyDescent="0.2">
      <c r="D1118" s="116"/>
      <c r="E1118" s="116"/>
      <c r="F1118" s="116"/>
      <c r="G1118" s="116"/>
      <c r="H1118" s="116"/>
    </row>
    <row r="1119" spans="4:8" x14ac:dyDescent="0.2">
      <c r="D1119" s="116"/>
      <c r="E1119" s="116"/>
      <c r="F1119" s="116"/>
      <c r="G1119" s="116"/>
      <c r="H1119" s="116"/>
    </row>
    <row r="1120" spans="4:8" x14ac:dyDescent="0.2">
      <c r="D1120" s="116"/>
      <c r="E1120" s="116"/>
      <c r="F1120" s="116"/>
      <c r="G1120" s="116"/>
      <c r="H1120" s="116"/>
    </row>
    <row r="1121" spans="4:8" x14ac:dyDescent="0.2">
      <c r="D1121" s="116"/>
      <c r="E1121" s="116"/>
      <c r="F1121" s="116"/>
      <c r="G1121" s="116"/>
      <c r="H1121" s="116"/>
    </row>
    <row r="1122" spans="4:8" x14ac:dyDescent="0.2">
      <c r="D1122" s="116"/>
      <c r="E1122" s="116"/>
      <c r="F1122" s="116"/>
      <c r="G1122" s="116"/>
      <c r="H1122" s="116"/>
    </row>
    <row r="1123" spans="4:8" x14ac:dyDescent="0.2">
      <c r="D1123" s="116"/>
      <c r="E1123" s="116"/>
      <c r="F1123" s="116"/>
      <c r="G1123" s="116"/>
      <c r="H1123" s="116"/>
    </row>
    <row r="1124" spans="4:8" x14ac:dyDescent="0.2">
      <c r="D1124" s="116"/>
      <c r="E1124" s="116"/>
      <c r="F1124" s="116"/>
      <c r="G1124" s="116"/>
      <c r="H1124" s="116"/>
    </row>
    <row r="1125" spans="4:8" x14ac:dyDescent="0.2">
      <c r="D1125" s="116"/>
      <c r="E1125" s="116"/>
      <c r="F1125" s="116"/>
      <c r="G1125" s="116"/>
      <c r="H1125" s="116"/>
    </row>
    <row r="1126" spans="4:8" x14ac:dyDescent="0.2">
      <c r="D1126" s="116"/>
      <c r="E1126" s="116"/>
      <c r="F1126" s="116"/>
      <c r="G1126" s="116"/>
      <c r="H1126" s="116"/>
    </row>
    <row r="1127" spans="4:8" x14ac:dyDescent="0.2">
      <c r="D1127" s="116"/>
      <c r="E1127" s="116"/>
      <c r="F1127" s="116"/>
      <c r="G1127" s="116"/>
      <c r="H1127" s="116"/>
    </row>
    <row r="1128" spans="4:8" x14ac:dyDescent="0.2">
      <c r="D1128" s="116"/>
      <c r="E1128" s="116"/>
      <c r="F1128" s="116"/>
      <c r="G1128" s="116"/>
      <c r="H1128" s="116"/>
    </row>
    <row r="1129" spans="4:8" x14ac:dyDescent="0.2">
      <c r="D1129" s="116"/>
      <c r="E1129" s="116"/>
      <c r="F1129" s="116"/>
      <c r="G1129" s="116"/>
      <c r="H1129" s="116"/>
    </row>
    <row r="1130" spans="4:8" x14ac:dyDescent="0.2">
      <c r="D1130" s="116"/>
      <c r="E1130" s="116"/>
      <c r="F1130" s="116"/>
      <c r="G1130" s="116"/>
      <c r="H1130" s="116"/>
    </row>
    <row r="1131" spans="4:8" x14ac:dyDescent="0.2">
      <c r="D1131" s="116"/>
      <c r="E1131" s="116"/>
      <c r="F1131" s="116"/>
      <c r="G1131" s="116"/>
      <c r="H1131" s="116"/>
    </row>
    <row r="1132" spans="4:8" x14ac:dyDescent="0.2">
      <c r="D1132" s="116"/>
      <c r="E1132" s="116"/>
      <c r="F1132" s="116"/>
      <c r="G1132" s="116"/>
      <c r="H1132" s="116"/>
    </row>
    <row r="1133" spans="4:8" x14ac:dyDescent="0.2">
      <c r="D1133" s="116"/>
      <c r="E1133" s="116"/>
      <c r="F1133" s="116"/>
      <c r="G1133" s="116"/>
      <c r="H1133" s="116"/>
    </row>
    <row r="1134" spans="4:8" x14ac:dyDescent="0.2">
      <c r="D1134" s="116"/>
      <c r="E1134" s="116"/>
      <c r="F1134" s="116"/>
      <c r="G1134" s="116"/>
      <c r="H1134" s="116"/>
    </row>
  </sheetData>
  <mergeCells count="8">
    <mergeCell ref="C19:H19"/>
    <mergeCell ref="C5:H5"/>
    <mergeCell ref="C6:H6"/>
    <mergeCell ref="C7:H7"/>
    <mergeCell ref="D12:H12"/>
    <mergeCell ref="B15:P15"/>
    <mergeCell ref="B16:Q16"/>
    <mergeCell ref="B17:P17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77" firstPageNumber="56" fitToHeight="0" orientation="portrait" useFirstPageNumber="1" r:id="rId1"/>
  <headerFooter alignWithMargins="0">
    <oddHeader>&amp;C&amp;"Times New Roman,обычный"&amp;14&amp;P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Разд.</vt:lpstr>
      <vt:lpstr>программы</vt:lpstr>
      <vt:lpstr>деффицит</vt:lpstr>
      <vt:lpstr>ГРБС</vt:lpstr>
      <vt:lpstr>ГРБС!Заголовки_для_печати</vt:lpstr>
      <vt:lpstr>деффицит!Заголовки_для_печати</vt:lpstr>
      <vt:lpstr>программы!Заголовки_для_печати</vt:lpstr>
      <vt:lpstr>Разд.!Заголовки_для_печати</vt:lpstr>
      <vt:lpstr>ГРБС!Область_печати</vt:lpstr>
      <vt:lpstr>деффицит!Область_печати</vt:lpstr>
      <vt:lpstr>программы!Область_печати</vt:lpstr>
      <vt:lpstr>Разд.!Область_печати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2019-11-15T09:51:44Z</cp:lastPrinted>
  <dcterms:created xsi:type="dcterms:W3CDTF">1996-10-08T23:32:33Z</dcterms:created>
  <dcterms:modified xsi:type="dcterms:W3CDTF">2019-11-15T09:52:54Z</dcterms:modified>
</cp:coreProperties>
</file>